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105" yWindow="90" windowWidth="12495" windowHeight="12390" activeTab="2"/>
  </bookViews>
  <sheets>
    <sheet name="2024" sheetId="1" r:id="rId1"/>
    <sheet name="2025 97% на 3% (2)" sheetId="12" r:id="rId2"/>
    <sheet name="2026" sheetId="11" r:id="rId3"/>
    <sheet name="0" sheetId="8" r:id="rId4"/>
  </sheets>
  <definedNames>
    <definedName name="_xlnm.Print_Area" localSheetId="3">'0'!$A$1:$AB$33</definedName>
    <definedName name="_xlnm.Print_Area" localSheetId="0">'2024'!$A$1:$T$36</definedName>
    <definedName name="_xlnm.Print_Area" localSheetId="1">'2025 97% на 3% (2)'!$A$1:$Y$36</definedName>
    <definedName name="_xlnm.Print_Area" localSheetId="2">'2026'!$A$1:$X$36</definedName>
  </definedNames>
  <calcPr calcId="145621"/>
</workbook>
</file>

<file path=xl/calcChain.xml><?xml version="1.0" encoding="utf-8"?>
<calcChain xmlns="http://schemas.openxmlformats.org/spreadsheetml/2006/main">
  <c r="S9" i="11" l="1"/>
  <c r="F35" i="1" l="1"/>
  <c r="W9" i="11" l="1"/>
  <c r="V9" i="11"/>
  <c r="M9" i="11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11" i="12"/>
  <c r="X9" i="12"/>
  <c r="W9" i="12"/>
  <c r="U9" i="12"/>
  <c r="V12" i="12"/>
  <c r="T12" i="12" s="1"/>
  <c r="V13" i="12"/>
  <c r="T13" i="12" s="1"/>
  <c r="V14" i="12"/>
  <c r="T14" i="12" s="1"/>
  <c r="V15" i="12"/>
  <c r="T15" i="12" s="1"/>
  <c r="V16" i="12"/>
  <c r="T16" i="12" s="1"/>
  <c r="V17" i="12"/>
  <c r="T17" i="12" s="1"/>
  <c r="V18" i="12"/>
  <c r="T18" i="12" s="1"/>
  <c r="V19" i="12"/>
  <c r="T19" i="12" s="1"/>
  <c r="V20" i="12"/>
  <c r="T20" i="12" s="1"/>
  <c r="V21" i="12"/>
  <c r="T21" i="12" s="1"/>
  <c r="V22" i="12"/>
  <c r="T22" i="12" s="1"/>
  <c r="V23" i="12"/>
  <c r="T23" i="12" s="1"/>
  <c r="V24" i="12"/>
  <c r="T24" i="12" s="1"/>
  <c r="V25" i="12"/>
  <c r="T25" i="12" s="1"/>
  <c r="V26" i="12"/>
  <c r="T26" i="12" s="1"/>
  <c r="V27" i="12"/>
  <c r="T27" i="12" s="1"/>
  <c r="V28" i="12"/>
  <c r="T28" i="12" s="1"/>
  <c r="V29" i="12"/>
  <c r="T29" i="12" s="1"/>
  <c r="V30" i="12"/>
  <c r="T30" i="12" s="1"/>
  <c r="V31" i="12"/>
  <c r="T31" i="12" s="1"/>
  <c r="V32" i="12"/>
  <c r="T32" i="12" s="1"/>
  <c r="V33" i="12"/>
  <c r="T33" i="12" s="1"/>
  <c r="V34" i="12"/>
  <c r="T34" i="12" s="1"/>
  <c r="V35" i="12"/>
  <c r="T35" i="12" s="1"/>
  <c r="V36" i="12"/>
  <c r="T36" i="12" s="1"/>
  <c r="V11" i="12"/>
  <c r="V9" i="12" l="1"/>
  <c r="U9" i="11"/>
  <c r="Y9" i="12"/>
  <c r="T11" i="12"/>
  <c r="T9" i="12" s="1"/>
  <c r="T9" i="1" l="1"/>
  <c r="E35" i="12" l="1"/>
  <c r="G35" i="12" l="1"/>
  <c r="O35" i="12" s="1"/>
  <c r="I9" i="1"/>
  <c r="G11" i="1"/>
  <c r="G9" i="11" l="1"/>
  <c r="Q36" i="12"/>
  <c r="L36" i="12"/>
  <c r="J36" i="12" s="1"/>
  <c r="G36" i="12"/>
  <c r="O36" i="12" s="1"/>
  <c r="E36" i="12"/>
  <c r="M36" i="12" s="1"/>
  <c r="Q35" i="12"/>
  <c r="L35" i="12"/>
  <c r="Q34" i="12"/>
  <c r="L34" i="12"/>
  <c r="J34" i="12" s="1"/>
  <c r="G34" i="12"/>
  <c r="O34" i="12" s="1"/>
  <c r="E34" i="12"/>
  <c r="Q33" i="12"/>
  <c r="L33" i="12"/>
  <c r="J33" i="12" s="1"/>
  <c r="G33" i="12"/>
  <c r="O33" i="12" s="1"/>
  <c r="E33" i="12"/>
  <c r="Q32" i="12"/>
  <c r="L32" i="12"/>
  <c r="J32" i="12" s="1"/>
  <c r="G32" i="12"/>
  <c r="O32" i="12" s="1"/>
  <c r="E32" i="12"/>
  <c r="Q31" i="12"/>
  <c r="L31" i="12"/>
  <c r="J31" i="12" s="1"/>
  <c r="G31" i="12"/>
  <c r="O31" i="12" s="1"/>
  <c r="E31" i="12"/>
  <c r="Q30" i="12"/>
  <c r="L30" i="12"/>
  <c r="J30" i="12" s="1"/>
  <c r="G30" i="12"/>
  <c r="O30" i="12" s="1"/>
  <c r="E30" i="12"/>
  <c r="Q29" i="12"/>
  <c r="L29" i="12"/>
  <c r="J29" i="12" s="1"/>
  <c r="G29" i="12"/>
  <c r="O29" i="12" s="1"/>
  <c r="E29" i="12"/>
  <c r="Q28" i="12"/>
  <c r="L28" i="12"/>
  <c r="J28" i="12" s="1"/>
  <c r="G28" i="12"/>
  <c r="O28" i="12" s="1"/>
  <c r="E28" i="12"/>
  <c r="Q27" i="12"/>
  <c r="L27" i="12"/>
  <c r="J27" i="12" s="1"/>
  <c r="G27" i="12"/>
  <c r="O27" i="12" s="1"/>
  <c r="E27" i="12"/>
  <c r="Q26" i="12"/>
  <c r="L26" i="12"/>
  <c r="J26" i="12" s="1"/>
  <c r="G26" i="12"/>
  <c r="O26" i="12" s="1"/>
  <c r="E26" i="12"/>
  <c r="Q25" i="12"/>
  <c r="L25" i="12"/>
  <c r="J25" i="12" s="1"/>
  <c r="G25" i="12"/>
  <c r="O25" i="12" s="1"/>
  <c r="E25" i="12"/>
  <c r="Q24" i="12"/>
  <c r="L24" i="12"/>
  <c r="J24" i="12" s="1"/>
  <c r="G24" i="12"/>
  <c r="O24" i="12" s="1"/>
  <c r="E24" i="12"/>
  <c r="Q23" i="12"/>
  <c r="L23" i="12"/>
  <c r="J23" i="12" s="1"/>
  <c r="G23" i="12"/>
  <c r="O23" i="12" s="1"/>
  <c r="E23" i="12"/>
  <c r="Q22" i="12"/>
  <c r="L22" i="12"/>
  <c r="J22" i="12" s="1"/>
  <c r="G22" i="12"/>
  <c r="O22" i="12" s="1"/>
  <c r="E22" i="12"/>
  <c r="Q21" i="12"/>
  <c r="L21" i="12"/>
  <c r="J21" i="12" s="1"/>
  <c r="G21" i="12"/>
  <c r="O21" i="12" s="1"/>
  <c r="E21" i="12"/>
  <c r="Q20" i="12"/>
  <c r="L20" i="12"/>
  <c r="J20" i="12" s="1"/>
  <c r="G20" i="12"/>
  <c r="O20" i="12" s="1"/>
  <c r="E20" i="12"/>
  <c r="Q19" i="12"/>
  <c r="L19" i="12"/>
  <c r="J19" i="12" s="1"/>
  <c r="G19" i="12"/>
  <c r="O19" i="12" s="1"/>
  <c r="E19" i="12"/>
  <c r="Q18" i="12"/>
  <c r="L18" i="12"/>
  <c r="J18" i="12" s="1"/>
  <c r="G18" i="12"/>
  <c r="O18" i="12" s="1"/>
  <c r="E18" i="12"/>
  <c r="Q17" i="12"/>
  <c r="L17" i="12"/>
  <c r="J17" i="12" s="1"/>
  <c r="G17" i="12"/>
  <c r="O17" i="12" s="1"/>
  <c r="E17" i="12"/>
  <c r="Q16" i="12"/>
  <c r="L16" i="12"/>
  <c r="J16" i="12" s="1"/>
  <c r="G16" i="12"/>
  <c r="O16" i="12" s="1"/>
  <c r="E16" i="12"/>
  <c r="Q15" i="12"/>
  <c r="L15" i="12"/>
  <c r="J15" i="12" s="1"/>
  <c r="G15" i="12"/>
  <c r="O15" i="12" s="1"/>
  <c r="E15" i="12"/>
  <c r="Q14" i="12"/>
  <c r="L14" i="12"/>
  <c r="J14" i="12" s="1"/>
  <c r="G14" i="12"/>
  <c r="O14" i="12" s="1"/>
  <c r="E14" i="12"/>
  <c r="Q13" i="12"/>
  <c r="L13" i="12"/>
  <c r="J13" i="12" s="1"/>
  <c r="G13" i="12"/>
  <c r="O13" i="12" s="1"/>
  <c r="E13" i="12"/>
  <c r="Q12" i="12"/>
  <c r="L12" i="12"/>
  <c r="J12" i="12" s="1"/>
  <c r="G12" i="12"/>
  <c r="O12" i="12" s="1"/>
  <c r="E12" i="12"/>
  <c r="Q11" i="12"/>
  <c r="L11" i="12"/>
  <c r="J11" i="12" s="1"/>
  <c r="G11" i="12"/>
  <c r="O11" i="12" s="1"/>
  <c r="E11" i="12"/>
  <c r="S9" i="12"/>
  <c r="R9" i="12"/>
  <c r="P9" i="12"/>
  <c r="H9" i="12"/>
  <c r="C9" i="12"/>
  <c r="O9" i="11"/>
  <c r="M12" i="12" l="1"/>
  <c r="M13" i="12"/>
  <c r="K13" i="12" s="1"/>
  <c r="I13" i="12" s="1"/>
  <c r="M16" i="12"/>
  <c r="M17" i="12"/>
  <c r="M21" i="12"/>
  <c r="K21" i="12" s="1"/>
  <c r="I21" i="12" s="1"/>
  <c r="M27" i="12"/>
  <c r="K27" i="12" s="1"/>
  <c r="I27" i="12" s="1"/>
  <c r="M23" i="12"/>
  <c r="M30" i="12"/>
  <c r="M31" i="12"/>
  <c r="K31" i="12" s="1"/>
  <c r="I31" i="12" s="1"/>
  <c r="M28" i="12"/>
  <c r="K28" i="12" s="1"/>
  <c r="I28" i="12" s="1"/>
  <c r="M11" i="12"/>
  <c r="M33" i="12"/>
  <c r="M34" i="12"/>
  <c r="M25" i="12"/>
  <c r="K25" i="12" s="1"/>
  <c r="I25" i="12" s="1"/>
  <c r="Q9" i="12"/>
  <c r="M14" i="12"/>
  <c r="M15" i="12"/>
  <c r="M29" i="12"/>
  <c r="K29" i="12" s="1"/>
  <c r="I29" i="12" s="1"/>
  <c r="M32" i="12"/>
  <c r="K32" i="12" s="1"/>
  <c r="I32" i="12" s="1"/>
  <c r="K17" i="12"/>
  <c r="I17" i="12" s="1"/>
  <c r="K36" i="12"/>
  <c r="I36" i="12" s="1"/>
  <c r="J35" i="12"/>
  <c r="J9" i="12" s="1"/>
  <c r="M19" i="12"/>
  <c r="K19" i="12" s="1"/>
  <c r="I19" i="12" s="1"/>
  <c r="K33" i="12"/>
  <c r="I33" i="12" s="1"/>
  <c r="I9" i="11"/>
  <c r="K16" i="12"/>
  <c r="I16" i="12" s="1"/>
  <c r="K11" i="12"/>
  <c r="I11" i="12" s="1"/>
  <c r="O9" i="12"/>
  <c r="K12" i="12"/>
  <c r="I12" i="12" s="1"/>
  <c r="K14" i="12"/>
  <c r="I14" i="12" s="1"/>
  <c r="M20" i="12"/>
  <c r="M24" i="12"/>
  <c r="K34" i="12"/>
  <c r="I34" i="12" s="1"/>
  <c r="L9" i="12"/>
  <c r="M18" i="12"/>
  <c r="M22" i="12"/>
  <c r="M26" i="12"/>
  <c r="K30" i="12"/>
  <c r="I30" i="12" s="1"/>
  <c r="K23" i="12" l="1"/>
  <c r="I23" i="12" s="1"/>
  <c r="K15" i="12"/>
  <c r="I15" i="12" s="1"/>
  <c r="K35" i="12"/>
  <c r="I35" i="12" s="1"/>
  <c r="K22" i="12"/>
  <c r="I22" i="12" s="1"/>
  <c r="K20" i="12"/>
  <c r="I20" i="12" s="1"/>
  <c r="K26" i="12"/>
  <c r="I26" i="12" s="1"/>
  <c r="M9" i="12"/>
  <c r="K18" i="12"/>
  <c r="I18" i="12" s="1"/>
  <c r="K24" i="12"/>
  <c r="I24" i="12" s="1"/>
  <c r="K9" i="12" l="1"/>
  <c r="I9" i="12"/>
  <c r="E35" i="11" l="1"/>
  <c r="K9" i="1" l="1"/>
  <c r="X9" i="11" l="1"/>
  <c r="T9" i="11"/>
  <c r="L9" i="1"/>
  <c r="L10" i="1"/>
  <c r="B39" i="8"/>
  <c r="J9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6" i="1"/>
  <c r="K10" i="1"/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11" i="1"/>
  <c r="H34" i="1" l="1"/>
  <c r="H31" i="1"/>
  <c r="H27" i="1"/>
  <c r="H23" i="1"/>
  <c r="H15" i="1"/>
  <c r="H30" i="1"/>
  <c r="H26" i="1"/>
  <c r="H22" i="1"/>
  <c r="H18" i="1"/>
  <c r="H14" i="1"/>
  <c r="H33" i="1"/>
  <c r="H29" i="1"/>
  <c r="H25" i="1"/>
  <c r="H21" i="1"/>
  <c r="H17" i="1"/>
  <c r="H13" i="1"/>
  <c r="H36" i="1"/>
  <c r="H32" i="1"/>
  <c r="H28" i="1"/>
  <c r="H24" i="1"/>
  <c r="H20" i="1"/>
  <c r="H16" i="1"/>
  <c r="H12" i="1"/>
  <c r="H19" i="1"/>
  <c r="C9" i="1"/>
  <c r="E36" i="11" l="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N9" i="11"/>
  <c r="K9" i="11"/>
  <c r="C9" i="11"/>
  <c r="L9" i="11" l="1"/>
  <c r="N23" i="8"/>
  <c r="N31" i="8"/>
  <c r="N17" i="8"/>
  <c r="N19" i="8"/>
  <c r="N15" i="8"/>
  <c r="N14" i="8"/>
  <c r="N13" i="8"/>
  <c r="N12" i="8"/>
  <c r="N9" i="8"/>
  <c r="N10" i="8"/>
  <c r="N8" i="8"/>
  <c r="O6" i="8"/>
  <c r="J9" i="11" l="1"/>
  <c r="H9" i="11"/>
  <c r="F9" i="11" l="1"/>
  <c r="I33" i="8" l="1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8" i="8"/>
  <c r="O20" i="8"/>
  <c r="O25" i="8"/>
  <c r="P6" i="8"/>
  <c r="Q24" i="8" l="1"/>
  <c r="J25" i="8"/>
  <c r="Y8" i="8"/>
  <c r="Y9" i="8"/>
  <c r="Y10" i="8"/>
  <c r="Y11" i="8"/>
  <c r="Y12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31" i="8"/>
  <c r="Y32" i="8"/>
  <c r="Y33" i="8"/>
  <c r="AA6" i="8"/>
  <c r="Z6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AB27" i="8"/>
  <c r="AB28" i="8"/>
  <c r="AB29" i="8"/>
  <c r="AB30" i="8"/>
  <c r="AB31" i="8"/>
  <c r="AB32" i="8"/>
  <c r="AB33" i="8"/>
  <c r="AB8" i="8"/>
  <c r="Y7" i="8"/>
  <c r="U20" i="8"/>
  <c r="T20" i="8" s="1"/>
  <c r="U25" i="8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V31" i="8"/>
  <c r="V32" i="8"/>
  <c r="V33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3" i="8"/>
  <c r="Q25" i="8"/>
  <c r="Q26" i="8"/>
  <c r="Q27" i="8"/>
  <c r="Q28" i="8"/>
  <c r="Q29" i="8"/>
  <c r="Q30" i="8"/>
  <c r="Q31" i="8"/>
  <c r="Q32" i="8"/>
  <c r="Q33" i="8"/>
  <c r="Q8" i="8"/>
  <c r="J7" i="8"/>
  <c r="J20" i="8"/>
  <c r="Q7" i="8"/>
  <c r="T25" i="8" l="1"/>
  <c r="Y6" i="8"/>
  <c r="D9" i="8" l="1"/>
  <c r="E9" i="8" s="1"/>
  <c r="D10" i="8"/>
  <c r="E10" i="8" s="1"/>
  <c r="D11" i="8"/>
  <c r="D12" i="8"/>
  <c r="E12" i="8" s="1"/>
  <c r="D13" i="8"/>
  <c r="E13" i="8" s="1"/>
  <c r="D14" i="8"/>
  <c r="E14" i="8" s="1"/>
  <c r="D15" i="8"/>
  <c r="D16" i="8"/>
  <c r="D17" i="8"/>
  <c r="E17" i="8" s="1"/>
  <c r="D18" i="8"/>
  <c r="E18" i="8" s="1"/>
  <c r="N18" i="8" s="1"/>
  <c r="D19" i="8"/>
  <c r="D20" i="8"/>
  <c r="D21" i="8"/>
  <c r="D22" i="8"/>
  <c r="E22" i="8" s="1"/>
  <c r="N22" i="8" s="1"/>
  <c r="D24" i="8"/>
  <c r="D25" i="8"/>
  <c r="D26" i="8"/>
  <c r="E26" i="8" s="1"/>
  <c r="N26" i="8" s="1"/>
  <c r="D27" i="8"/>
  <c r="D28" i="8"/>
  <c r="E28" i="8" s="1"/>
  <c r="N28" i="8" s="1"/>
  <c r="D29" i="8"/>
  <c r="E29" i="8" s="1"/>
  <c r="N29" i="8" s="1"/>
  <c r="D30" i="8"/>
  <c r="E30" i="8" s="1"/>
  <c r="N30" i="8" s="1"/>
  <c r="D33" i="8"/>
  <c r="D8" i="8"/>
  <c r="E11" i="8"/>
  <c r="N11" i="8" s="1"/>
  <c r="E15" i="8"/>
  <c r="E16" i="8"/>
  <c r="N16" i="8" s="1"/>
  <c r="E19" i="8"/>
  <c r="E20" i="8"/>
  <c r="E21" i="8"/>
  <c r="N21" i="8" s="1"/>
  <c r="E23" i="8"/>
  <c r="E24" i="8"/>
  <c r="N24" i="8" s="1"/>
  <c r="E25" i="8"/>
  <c r="E27" i="8"/>
  <c r="N27" i="8" s="1"/>
  <c r="E31" i="8"/>
  <c r="E32" i="8"/>
  <c r="N32" i="8" s="1"/>
  <c r="E33" i="8"/>
  <c r="N33" i="8" s="1"/>
  <c r="O33" i="8" s="1"/>
  <c r="U33" i="8" s="1"/>
  <c r="T33" i="8" s="1"/>
  <c r="O28" i="8" l="1"/>
  <c r="U28" i="8" s="1"/>
  <c r="T28" i="8" s="1"/>
  <c r="J28" i="8"/>
  <c r="U17" i="8"/>
  <c r="T17" i="8" s="1"/>
  <c r="J17" i="8"/>
  <c r="U13" i="8"/>
  <c r="T13" i="8" s="1"/>
  <c r="J13" i="8"/>
  <c r="U9" i="8"/>
  <c r="T9" i="8" s="1"/>
  <c r="J9" i="8"/>
  <c r="O29" i="8"/>
  <c r="U29" i="8" s="1"/>
  <c r="T29" i="8" s="1"/>
  <c r="J29" i="8"/>
  <c r="U12" i="8"/>
  <c r="T12" i="8" s="1"/>
  <c r="J12" i="8"/>
  <c r="O32" i="8"/>
  <c r="U32" i="8" s="1"/>
  <c r="T32" i="8" s="1"/>
  <c r="J32" i="8"/>
  <c r="O27" i="8"/>
  <c r="U27" i="8" s="1"/>
  <c r="T27" i="8" s="1"/>
  <c r="J27" i="8"/>
  <c r="O21" i="8"/>
  <c r="U21" i="8" s="1"/>
  <c r="T21" i="8" s="1"/>
  <c r="J21" i="8"/>
  <c r="O16" i="8"/>
  <c r="U16" i="8" s="1"/>
  <c r="T16" i="8" s="1"/>
  <c r="J16" i="8"/>
  <c r="O11" i="8"/>
  <c r="U11" i="8" s="1"/>
  <c r="T11" i="8" s="1"/>
  <c r="J11" i="8"/>
  <c r="O30" i="8"/>
  <c r="U30" i="8" s="1"/>
  <c r="T30" i="8" s="1"/>
  <c r="J30" i="8"/>
  <c r="O26" i="8"/>
  <c r="U26" i="8" s="1"/>
  <c r="T26" i="8" s="1"/>
  <c r="J26" i="8"/>
  <c r="U31" i="8"/>
  <c r="T31" i="8" s="1"/>
  <c r="J31" i="8"/>
  <c r="U15" i="8"/>
  <c r="T15" i="8" s="1"/>
  <c r="J15" i="8"/>
  <c r="O24" i="8"/>
  <c r="U24" i="8" s="1"/>
  <c r="T24" i="8" s="1"/>
  <c r="J24" i="8"/>
  <c r="U19" i="8"/>
  <c r="T19" i="8" s="1"/>
  <c r="J19" i="8"/>
  <c r="U23" i="8"/>
  <c r="T23" i="8" s="1"/>
  <c r="J23" i="8"/>
  <c r="O22" i="8"/>
  <c r="U22" i="8" s="1"/>
  <c r="T22" i="8" s="1"/>
  <c r="J22" i="8"/>
  <c r="O18" i="8"/>
  <c r="U18" i="8" s="1"/>
  <c r="T18" i="8" s="1"/>
  <c r="J18" i="8"/>
  <c r="U14" i="8"/>
  <c r="T14" i="8" s="1"/>
  <c r="J14" i="8"/>
  <c r="U10" i="8"/>
  <c r="T10" i="8" s="1"/>
  <c r="J10" i="8"/>
  <c r="AB7" i="8" l="1"/>
  <c r="W7" i="8"/>
  <c r="V7" i="8" l="1"/>
  <c r="U7" i="8"/>
  <c r="S7" i="8"/>
  <c r="T7" i="8" l="1"/>
  <c r="R7" i="8" l="1"/>
  <c r="AB6" i="8" l="1"/>
  <c r="AB34" i="8" s="1"/>
  <c r="W14" i="8"/>
  <c r="W30" i="8"/>
  <c r="W33" i="8"/>
  <c r="W8" i="8"/>
  <c r="W10" i="8"/>
  <c r="W32" i="8"/>
  <c r="X6" i="8"/>
  <c r="X34" i="8" s="1"/>
  <c r="S30" i="8" l="1"/>
  <c r="R30" i="8" s="1"/>
  <c r="S23" i="8" l="1"/>
  <c r="R23" i="8" s="1"/>
  <c r="S29" i="8"/>
  <c r="R29" i="8" s="1"/>
  <c r="S32" i="8" l="1"/>
  <c r="R32" i="8" s="1"/>
  <c r="W9" i="8" l="1"/>
  <c r="W11" i="8"/>
  <c r="W12" i="8"/>
  <c r="W13" i="8"/>
  <c r="W15" i="8"/>
  <c r="W16" i="8"/>
  <c r="W17" i="8"/>
  <c r="W18" i="8"/>
  <c r="W19" i="8"/>
  <c r="W20" i="8"/>
  <c r="W21" i="8"/>
  <c r="W22" i="8"/>
  <c r="W23" i="8"/>
  <c r="W24" i="8"/>
  <c r="W25" i="8"/>
  <c r="W26" i="8"/>
  <c r="W27" i="8"/>
  <c r="W28" i="8"/>
  <c r="W29" i="8"/>
  <c r="W31" i="8"/>
  <c r="Y34" i="8" l="1"/>
  <c r="F33" i="8" l="1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6" i="8"/>
  <c r="F15" i="8"/>
  <c r="F14" i="8"/>
  <c r="F13" i="8"/>
  <c r="F12" i="8"/>
  <c r="F11" i="8"/>
  <c r="F10" i="8"/>
  <c r="F9" i="8"/>
  <c r="F17" i="8"/>
  <c r="F8" i="8"/>
  <c r="E8" i="8"/>
  <c r="Z34" i="8"/>
  <c r="I6" i="8"/>
  <c r="N6" i="8" l="1"/>
  <c r="J8" i="8"/>
  <c r="W6" i="8"/>
  <c r="W34" i="8" s="1"/>
  <c r="AA34" i="8"/>
  <c r="C6" i="8"/>
  <c r="F6" i="8"/>
  <c r="M6" i="8"/>
  <c r="V8" i="8" l="1"/>
  <c r="S26" i="8"/>
  <c r="R26" i="8" s="1"/>
  <c r="S27" i="8"/>
  <c r="R27" i="8" s="1"/>
  <c r="S22" i="8"/>
  <c r="R22" i="8" s="1"/>
  <c r="S12" i="8"/>
  <c r="R12" i="8" s="1"/>
  <c r="S28" i="8"/>
  <c r="R28" i="8" s="1"/>
  <c r="S24" i="8"/>
  <c r="R24" i="8" s="1"/>
  <c r="S31" i="8"/>
  <c r="R31" i="8" s="1"/>
  <c r="S14" i="8"/>
  <c r="R14" i="8" s="1"/>
  <c r="U8" i="8"/>
  <c r="S25" i="8"/>
  <c r="R25" i="8" s="1"/>
  <c r="S19" i="8"/>
  <c r="R19" i="8" s="1"/>
  <c r="S11" i="8"/>
  <c r="R11" i="8" s="1"/>
  <c r="S16" i="8"/>
  <c r="R16" i="8" s="1"/>
  <c r="S21" i="8"/>
  <c r="R21" i="8" s="1"/>
  <c r="S17" i="8"/>
  <c r="R17" i="8" s="1"/>
  <c r="G31" i="8"/>
  <c r="H31" i="8" s="1"/>
  <c r="G8" i="8"/>
  <c r="H8" i="8" s="1"/>
  <c r="G9" i="8"/>
  <c r="H9" i="8" s="1"/>
  <c r="G32" i="8"/>
  <c r="H32" i="8" s="1"/>
  <c r="G17" i="8"/>
  <c r="H17" i="8" s="1"/>
  <c r="G25" i="8"/>
  <c r="H25" i="8" s="1"/>
  <c r="G12" i="8"/>
  <c r="H12" i="8" s="1"/>
  <c r="G20" i="8"/>
  <c r="H20" i="8" s="1"/>
  <c r="G28" i="8"/>
  <c r="H28" i="8" s="1"/>
  <c r="G13" i="8"/>
  <c r="H13" i="8" s="1"/>
  <c r="G21" i="8"/>
  <c r="H21" i="8" s="1"/>
  <c r="G29" i="8"/>
  <c r="H29" i="8" s="1"/>
  <c r="G16" i="8"/>
  <c r="H16" i="8" s="1"/>
  <c r="G24" i="8"/>
  <c r="H24" i="8" s="1"/>
  <c r="G33" i="8"/>
  <c r="H33" i="8" s="1"/>
  <c r="G10" i="8"/>
  <c r="H10" i="8" s="1"/>
  <c r="G14" i="8"/>
  <c r="H14" i="8" s="1"/>
  <c r="G18" i="8"/>
  <c r="H18" i="8" s="1"/>
  <c r="G22" i="8"/>
  <c r="H22" i="8" s="1"/>
  <c r="G26" i="8"/>
  <c r="H26" i="8" s="1"/>
  <c r="G30" i="8"/>
  <c r="H30" i="8" s="1"/>
  <c r="G11" i="8"/>
  <c r="H11" i="8" s="1"/>
  <c r="G15" i="8"/>
  <c r="H15" i="8" s="1"/>
  <c r="G19" i="8"/>
  <c r="H19" i="8" s="1"/>
  <c r="G23" i="8"/>
  <c r="H23" i="8" s="1"/>
  <c r="G27" i="8"/>
  <c r="H27" i="8" s="1"/>
  <c r="N34" i="8"/>
  <c r="T8" i="8" l="1"/>
  <c r="S15" i="8"/>
  <c r="R15" i="8" s="1"/>
  <c r="S18" i="8"/>
  <c r="R18" i="8" s="1"/>
  <c r="S10" i="8"/>
  <c r="R10" i="8" s="1"/>
  <c r="S20" i="8"/>
  <c r="R20" i="8" s="1"/>
  <c r="S9" i="8"/>
  <c r="R9" i="8" s="1"/>
  <c r="S13" i="8"/>
  <c r="R13" i="8" s="1"/>
  <c r="O34" i="8"/>
  <c r="G6" i="8"/>
  <c r="H6" i="8"/>
  <c r="P34" i="8"/>
  <c r="U6" i="8" l="1"/>
  <c r="U34" i="8" s="1"/>
  <c r="V6" i="8"/>
  <c r="V34" i="8" s="1"/>
  <c r="T6" i="8" l="1"/>
  <c r="T34" i="8" s="1"/>
  <c r="S9" i="1" l="1"/>
  <c r="R9" i="1" l="1"/>
  <c r="O9" i="1" l="1"/>
  <c r="S8" i="8"/>
  <c r="R8" i="8" s="1"/>
  <c r="K6" i="8"/>
  <c r="L6" i="8"/>
  <c r="L34" i="8"/>
  <c r="Q6" i="8"/>
  <c r="Q34" i="8" s="1"/>
  <c r="J33" i="8"/>
  <c r="J6" i="8" s="1"/>
  <c r="J34" i="8" s="1"/>
  <c r="S33" i="8"/>
  <c r="S6" i="8" l="1"/>
  <c r="S34" i="8" s="1"/>
  <c r="R33" i="8"/>
  <c r="R6" i="8"/>
  <c r="R34" i="8" s="1"/>
  <c r="P9" i="11" l="1"/>
  <c r="R9" i="11"/>
  <c r="Q9" i="11" l="1"/>
  <c r="F9" i="1" l="1"/>
  <c r="H11" i="1"/>
  <c r="H9" i="1" l="1"/>
  <c r="G9" i="1"/>
  <c r="M9" i="1" l="1"/>
  <c r="N9" i="1"/>
</calcChain>
</file>

<file path=xl/sharedStrings.xml><?xml version="1.0" encoding="utf-8"?>
<sst xmlns="http://schemas.openxmlformats.org/spreadsheetml/2006/main" count="261" uniqueCount="80">
  <si>
    <t>Всего по республике</t>
  </si>
  <si>
    <t>в том числе: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</si>
  <si>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</si>
  <si>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</si>
  <si>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</si>
  <si>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</si>
  <si>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</si>
  <si>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</si>
  <si>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</si>
  <si>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</si>
  <si>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</si>
  <si>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</si>
  <si>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</si>
  <si>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</si>
  <si>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</si>
  <si>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</si>
  <si>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</si>
  <si>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</si>
  <si>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</si>
  <si>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</si>
  <si>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</si>
  <si>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</si>
  <si>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</si>
  <si>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г.Алатырь</t>
  </si>
  <si>
    <t>г.Канаш</t>
  </si>
  <si>
    <t>г.Шумерля</t>
  </si>
  <si>
    <t xml:space="preserve">г.Новочебоксарск </t>
  </si>
  <si>
    <t>г. Чебоксары</t>
  </si>
  <si>
    <t>будут обеспечены жильем, чел.</t>
  </si>
  <si>
    <t>№ пп</t>
  </si>
  <si>
    <t>всего</t>
  </si>
  <si>
    <t>ст-ть 1 кв.м</t>
  </si>
  <si>
    <t>чел.</t>
  </si>
  <si>
    <t>из них:</t>
  </si>
  <si>
    <t>подлежат обеспечению жильем, чел.</t>
  </si>
  <si>
    <t>стоимость квартиры,  руб.</t>
  </si>
  <si>
    <t>расчет пропорционально потребности.</t>
  </si>
  <si>
    <t>общий объем средств в соответствии с проектировками , руб.</t>
  </si>
  <si>
    <t>Исходные данные</t>
  </si>
  <si>
    <t>потребность в средствах на обеспеченгие жильем, руб.</t>
  </si>
  <si>
    <t>Расчет</t>
  </si>
  <si>
    <t>Распределение средств с учетом стоимости квартир, руб.</t>
  </si>
  <si>
    <t>общий объем средств в соответствии с проектировками</t>
  </si>
  <si>
    <t>районы, города</t>
  </si>
  <si>
    <t>остаток</t>
  </si>
  <si>
    <t>кол-во кв-р за счет ФБ</t>
  </si>
  <si>
    <t>кол-во кв-р за счет РБ</t>
  </si>
  <si>
    <t>всего РБ</t>
  </si>
  <si>
    <t>квартир, шт.</t>
  </si>
  <si>
    <t>пересчет в тыс. руб.</t>
  </si>
  <si>
    <t>средства республиканского бюджета ЧР (доп.)</t>
  </si>
  <si>
    <t>всего ФБ+РБ</t>
  </si>
  <si>
    <t xml:space="preserve">средства федерального бюджета - 99%  </t>
  </si>
  <si>
    <t xml:space="preserve"> средства республиканского бюджета ЧР - 1% </t>
  </si>
  <si>
    <t>средства республиканского бюджета (доп.)</t>
  </si>
  <si>
    <t>Предложения к проекту закона -  2024 год, тыс. руб.</t>
  </si>
  <si>
    <t>Распределение субвенций бюджетам муниципальных округов и бюджетам городских округов для осуществления государственных полномочий Чувашской Республики по обеспечению жильем детей-сирот и детей, оставшихся без попечения родителей, лиц из числа детей-сирот и детей, оставшихся без попечения родителей,  на 2024 год</t>
  </si>
  <si>
    <t xml:space="preserve">средства федерального бюджета - 97%  </t>
  </si>
  <si>
    <t xml:space="preserve"> средства республиканского бюджета ЧР - 3% </t>
  </si>
  <si>
    <t>в том числе</t>
  </si>
  <si>
    <t>найм</t>
  </si>
  <si>
    <t>руб.</t>
  </si>
  <si>
    <t>индекс 2026-104,2</t>
  </si>
  <si>
    <t>Общая потребность в РБ, руб.</t>
  </si>
  <si>
    <t>Всего РБ и ФБ, руб.</t>
  </si>
  <si>
    <t>обеспечено жильем, чел.</t>
  </si>
  <si>
    <t>Обеспечение жильем детей-сирот - 2024 год</t>
  </si>
  <si>
    <t>ФБ</t>
  </si>
  <si>
    <t>сертификат</t>
  </si>
  <si>
    <t>стоимость 1 кв. м сертификата</t>
  </si>
  <si>
    <t>стоимость сертиф</t>
  </si>
  <si>
    <t>сертификаты</t>
  </si>
  <si>
    <t>кв-р</t>
  </si>
  <si>
    <t>РБ</t>
  </si>
  <si>
    <t>сертиф.</t>
  </si>
  <si>
    <t xml:space="preserve"> из них: </t>
  </si>
  <si>
    <t>сертиф</t>
  </si>
  <si>
    <t>Расчет
 определения общего объема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на 2025 год</t>
  </si>
  <si>
    <t>Расчет
 определения общего объема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на 2026 год</t>
  </si>
  <si>
    <t>Расчет
 определения общего объема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</si>
</sst>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_-* #,##0.000_р_._-;\-* #,##0.000_р_._-;_-* &quot;-&quot;??_р_._-;_-@_-"/>
    <numFmt numFmtId="168" formatCode="_-* #,##0.0\ _₽_-;\-* #,##0.0\ _₽_-;_-* &quot;-&quot;?\ _₽_-;_-@_-"/>
    <numFmt numFmtId="169" formatCode="0.0"/>
    <numFmt numFmtId="174" formatCode="_-* #,##0\ _₽_-;\-* #,##0\ _₽_-;_-* &quot;-&quot;??\ _₽_-;_-@_-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color rgb="FF0070C0"/>
      <name val="Arial Cyr"/>
      <charset val="204"/>
    </font>
    <font>
      <b/>
      <i/>
      <sz val="12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i/>
      <sz val="10"/>
      <color rgb="FF0070C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Arial Cyr"/>
      <charset val="204"/>
    </font>
    <font>
      <i/>
      <sz val="9"/>
      <color rgb="FFFF0000"/>
      <name val="Arial Cyr"/>
      <charset val="204"/>
    </font>
    <font>
      <sz val="10"/>
      <name val="Calibri"/>
      <family val="2"/>
      <charset val="204"/>
    </font>
    <font>
      <i/>
      <sz val="12"/>
      <color rgb="FF0070C0"/>
      <name val="Arial Cyr"/>
      <charset val="204"/>
    </font>
    <font>
      <b/>
      <sz val="11"/>
      <name val="Times New Roman"/>
      <family val="1"/>
      <charset val="204"/>
    </font>
    <font>
      <i/>
      <sz val="11"/>
      <color theme="3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8"/>
      <color rgb="FF0070C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Fill="1"/>
    <xf numFmtId="0" fontId="4" fillId="0" borderId="0" xfId="0" applyFont="1"/>
    <xf numFmtId="0" fontId="8" fillId="0" borderId="0" xfId="0" applyFont="1"/>
    <xf numFmtId="0" fontId="0" fillId="0" borderId="0" xfId="0" applyFill="1" applyBorder="1"/>
    <xf numFmtId="0" fontId="0" fillId="0" borderId="0" xfId="0" applyFont="1"/>
    <xf numFmtId="0" fontId="5" fillId="0" borderId="0" xfId="0" applyFont="1" applyFill="1"/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/>
    <xf numFmtId="166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164" fontId="10" fillId="0" borderId="1" xfId="1" applyNumberFormat="1" applyFont="1" applyFill="1" applyBorder="1" applyAlignment="1">
      <alignment horizontal="center" vertical="center" wrapText="1"/>
    </xf>
    <xf numFmtId="164" fontId="12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/>
    <xf numFmtId="166" fontId="13" fillId="0" borderId="1" xfId="1" applyNumberFormat="1" applyFont="1" applyFill="1" applyBorder="1" applyAlignment="1">
      <alignment horizontal="center" vertical="center"/>
    </xf>
    <xf numFmtId="164" fontId="13" fillId="0" borderId="1" xfId="1" applyFont="1" applyFill="1" applyBorder="1" applyAlignment="1">
      <alignment horizontal="center" vertical="center" wrapText="1"/>
    </xf>
    <xf numFmtId="167" fontId="13" fillId="0" borderId="1" xfId="1" applyNumberFormat="1" applyFont="1" applyFill="1" applyBorder="1"/>
    <xf numFmtId="164" fontId="13" fillId="0" borderId="1" xfId="1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right" vertical="center" wrapText="1"/>
    </xf>
    <xf numFmtId="4" fontId="18" fillId="0" borderId="0" xfId="0" applyNumberFormat="1" applyFont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/>
    <xf numFmtId="0" fontId="23" fillId="0" borderId="0" xfId="0" applyFont="1"/>
    <xf numFmtId="0" fontId="20" fillId="0" borderId="9" xfId="0" applyFont="1" applyFill="1" applyBorder="1" applyAlignment="1">
      <alignment horizontal="left" vertical="center"/>
    </xf>
    <xf numFmtId="0" fontId="24" fillId="0" borderId="0" xfId="0" applyFont="1"/>
    <xf numFmtId="0" fontId="22" fillId="0" borderId="1" xfId="0" applyFont="1" applyBorder="1" applyAlignment="1">
      <alignment horizontal="center" vertical="center"/>
    </xf>
    <xf numFmtId="164" fontId="13" fillId="3" borderId="1" xfId="1" applyNumberFormat="1" applyFont="1" applyFill="1" applyBorder="1" applyAlignment="1">
      <alignment horizontal="center" vertical="center"/>
    </xf>
    <xf numFmtId="166" fontId="13" fillId="3" borderId="1" xfId="1" applyNumberFormat="1" applyFont="1" applyFill="1" applyBorder="1" applyAlignment="1">
      <alignment horizontal="center" vertical="center"/>
    </xf>
    <xf numFmtId="0" fontId="14" fillId="3" borderId="1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23" fillId="0" borderId="0" xfId="1" applyNumberFormat="1" applyFont="1"/>
    <xf numFmtId="167" fontId="12" fillId="0" borderId="1" xfId="1" applyNumberFormat="1" applyFont="1" applyFill="1" applyBorder="1" applyAlignment="1">
      <alignment horizontal="center" vertical="center" wrapText="1"/>
    </xf>
    <xf numFmtId="167" fontId="14" fillId="0" borderId="1" xfId="1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/>
    <xf numFmtId="167" fontId="13" fillId="0" borderId="1" xfId="1" applyNumberFormat="1" applyFont="1" applyFill="1" applyBorder="1" applyAlignment="1">
      <alignment horizontal="center" vertical="center"/>
    </xf>
    <xf numFmtId="168" fontId="23" fillId="0" borderId="0" xfId="0" applyNumberFormat="1" applyFont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164" fontId="21" fillId="0" borderId="1" xfId="1" applyNumberFormat="1" applyFont="1" applyFill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6" fillId="2" borderId="1" xfId="0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165" fontId="14" fillId="2" borderId="1" xfId="1" applyNumberFormat="1" applyFont="1" applyFill="1" applyBorder="1"/>
    <xf numFmtId="165" fontId="15" fillId="2" borderId="1" xfId="1" applyNumberFormat="1" applyFont="1" applyFill="1" applyBorder="1"/>
    <xf numFmtId="0" fontId="13" fillId="2" borderId="1" xfId="0" applyNumberFormat="1" applyFont="1" applyFill="1" applyBorder="1" applyAlignment="1">
      <alignment vertical="center"/>
    </xf>
    <xf numFmtId="0" fontId="25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vertical="center" wrapText="1"/>
    </xf>
    <xf numFmtId="0" fontId="16" fillId="2" borderId="1" xfId="0" applyNumberFormat="1" applyFont="1" applyFill="1" applyBorder="1" applyAlignment="1">
      <alignment horizontal="center" vertical="center"/>
    </xf>
    <xf numFmtId="169" fontId="13" fillId="2" borderId="1" xfId="0" applyNumberFormat="1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vertical="center"/>
    </xf>
    <xf numFmtId="169" fontId="16" fillId="2" borderId="1" xfId="0" applyNumberFormat="1" applyFont="1" applyFill="1" applyBorder="1" applyAlignment="1">
      <alignment vertical="center"/>
    </xf>
    <xf numFmtId="166" fontId="22" fillId="3" borderId="1" xfId="0" applyNumberFormat="1" applyFont="1" applyFill="1" applyBorder="1" applyAlignment="1">
      <alignment horizontal="center" vertical="center"/>
    </xf>
    <xf numFmtId="166" fontId="12" fillId="3" borderId="1" xfId="1" applyNumberFormat="1" applyFont="1" applyFill="1" applyBorder="1" applyAlignment="1">
      <alignment vertical="center" wrapText="1"/>
    </xf>
    <xf numFmtId="166" fontId="21" fillId="3" borderId="1" xfId="0" applyNumberFormat="1" applyFont="1" applyFill="1" applyBorder="1" applyAlignment="1"/>
    <xf numFmtId="166" fontId="13" fillId="3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6" fillId="0" borderId="2" xfId="1" applyNumberFormat="1" applyFont="1" applyFill="1" applyBorder="1" applyAlignment="1">
      <alignment horizontal="center" vertical="center"/>
    </xf>
    <xf numFmtId="164" fontId="13" fillId="0" borderId="2" xfId="1" applyNumberFormat="1" applyFont="1" applyFill="1" applyBorder="1" applyAlignment="1">
      <alignment horizontal="center" vertical="center"/>
    </xf>
    <xf numFmtId="164" fontId="23" fillId="0" borderId="0" xfId="0" applyNumberFormat="1" applyFont="1" applyFill="1"/>
    <xf numFmtId="166" fontId="23" fillId="0" borderId="0" xfId="0" applyNumberFormat="1" applyFont="1" applyFill="1"/>
    <xf numFmtId="164" fontId="23" fillId="0" borderId="0" xfId="1" applyNumberFormat="1" applyFont="1" applyFill="1"/>
    <xf numFmtId="0" fontId="0" fillId="0" borderId="0" xfId="0" applyFont="1" applyFill="1" applyAlignment="1">
      <alignment horizontal="center"/>
    </xf>
    <xf numFmtId="43" fontId="0" fillId="0" borderId="0" xfId="0" applyNumberFormat="1" applyFont="1" applyFill="1"/>
    <xf numFmtId="164" fontId="0" fillId="0" borderId="0" xfId="0" applyNumberFormat="1" applyFont="1" applyFill="1"/>
    <xf numFmtId="169" fontId="0" fillId="0" borderId="0" xfId="0" applyNumberFormat="1" applyFont="1" applyFill="1"/>
    <xf numFmtId="164" fontId="27" fillId="0" borderId="1" xfId="1" applyNumberFormat="1" applyFont="1" applyFill="1" applyBorder="1" applyAlignment="1">
      <alignment horizontal="center" vertical="center" wrapText="1"/>
    </xf>
    <xf numFmtId="166" fontId="27" fillId="0" borderId="1" xfId="1" applyNumberFormat="1" applyFont="1" applyFill="1" applyBorder="1" applyAlignment="1">
      <alignment horizontal="center" vertical="center" wrapText="1"/>
    </xf>
    <xf numFmtId="164" fontId="27" fillId="0" borderId="1" xfId="1" applyFont="1" applyFill="1" applyBorder="1" applyAlignment="1">
      <alignment horizontal="center" vertical="center" wrapText="1"/>
    </xf>
    <xf numFmtId="164" fontId="28" fillId="0" borderId="1" xfId="1" applyFont="1" applyFill="1" applyBorder="1"/>
    <xf numFmtId="166" fontId="19" fillId="0" borderId="1" xfId="1" applyNumberFormat="1" applyFont="1" applyFill="1" applyBorder="1" applyAlignment="1">
      <alignment horizontal="center"/>
    </xf>
    <xf numFmtId="164" fontId="28" fillId="0" borderId="1" xfId="1" applyNumberFormat="1" applyFont="1" applyFill="1" applyBorder="1"/>
    <xf numFmtId="164" fontId="29" fillId="0" borderId="1" xfId="1" applyFont="1" applyFill="1" applyBorder="1"/>
    <xf numFmtId="164" fontId="29" fillId="0" borderId="7" xfId="1" applyFont="1" applyFill="1" applyBorder="1"/>
    <xf numFmtId="164" fontId="22" fillId="0" borderId="1" xfId="1" applyNumberFormat="1" applyFont="1" applyFill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164" fontId="22" fillId="0" borderId="4" xfId="1" applyNumberFormat="1" applyFont="1" applyFill="1" applyBorder="1" applyAlignment="1">
      <alignment horizontal="center" vertical="center"/>
    </xf>
    <xf numFmtId="164" fontId="22" fillId="0" borderId="2" xfId="1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64" fontId="30" fillId="2" borderId="1" xfId="1" applyNumberFormat="1" applyFont="1" applyFill="1" applyBorder="1" applyAlignment="1">
      <alignment horizontal="center" vertical="center"/>
    </xf>
    <xf numFmtId="164" fontId="30" fillId="2" borderId="2" xfId="1" applyNumberFormat="1" applyFont="1" applyFill="1" applyBorder="1" applyAlignment="1">
      <alignment horizontal="center" vertical="center"/>
    </xf>
    <xf numFmtId="164" fontId="31" fillId="3" borderId="1" xfId="1" applyFont="1" applyFill="1" applyBorder="1"/>
    <xf numFmtId="164" fontId="31" fillId="3" borderId="1" xfId="1" applyNumberFormat="1" applyFont="1" applyFill="1" applyBorder="1"/>
    <xf numFmtId="0" fontId="33" fillId="0" borderId="0" xfId="0" applyFont="1"/>
    <xf numFmtId="1" fontId="5" fillId="4" borderId="1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left" vertical="center"/>
    </xf>
    <xf numFmtId="1" fontId="22" fillId="4" borderId="1" xfId="0" applyNumberFormat="1" applyFont="1" applyFill="1" applyBorder="1" applyAlignment="1">
      <alignment horizontal="center" vertical="center"/>
    </xf>
    <xf numFmtId="166" fontId="13" fillId="4" borderId="1" xfId="1" applyNumberFormat="1" applyFont="1" applyFill="1" applyBorder="1" applyAlignment="1">
      <alignment horizontal="center" vertical="center"/>
    </xf>
    <xf numFmtId="164" fontId="13" fillId="4" borderId="1" xfId="1" applyFont="1" applyFill="1" applyBorder="1" applyAlignment="1">
      <alignment horizontal="center" vertical="center" wrapText="1"/>
    </xf>
    <xf numFmtId="167" fontId="13" fillId="4" borderId="1" xfId="1" applyNumberFormat="1" applyFont="1" applyFill="1" applyBorder="1"/>
    <xf numFmtId="164" fontId="13" fillId="4" borderId="1" xfId="1" applyFont="1" applyFill="1" applyBorder="1" applyAlignment="1">
      <alignment horizontal="center" vertical="center"/>
    </xf>
    <xf numFmtId="166" fontId="13" fillId="4" borderId="1" xfId="0" applyNumberFormat="1" applyFont="1" applyFill="1" applyBorder="1" applyAlignment="1">
      <alignment vertical="center" wrapText="1"/>
    </xf>
    <xf numFmtId="164" fontId="30" fillId="4" borderId="1" xfId="1" applyNumberFormat="1" applyFont="1" applyFill="1" applyBorder="1" applyAlignment="1">
      <alignment horizontal="center" vertical="center"/>
    </xf>
    <xf numFmtId="166" fontId="22" fillId="4" borderId="1" xfId="1" applyNumberFormat="1" applyFont="1" applyFill="1" applyBorder="1" applyAlignment="1">
      <alignment horizontal="center" vertical="center"/>
    </xf>
    <xf numFmtId="164" fontId="22" fillId="4" borderId="1" xfId="1" applyNumberFormat="1" applyFont="1" applyFill="1" applyBorder="1" applyAlignment="1">
      <alignment horizontal="center" vertical="center"/>
    </xf>
    <xf numFmtId="164" fontId="30" fillId="4" borderId="2" xfId="1" applyNumberFormat="1" applyFont="1" applyFill="1" applyBorder="1" applyAlignment="1">
      <alignment horizontal="center" vertical="center"/>
    </xf>
    <xf numFmtId="4" fontId="22" fillId="4" borderId="1" xfId="0" applyNumberFormat="1" applyFont="1" applyFill="1" applyBorder="1" applyAlignment="1">
      <alignment horizontal="center" vertical="center"/>
    </xf>
    <xf numFmtId="164" fontId="22" fillId="4" borderId="4" xfId="1" applyNumberFormat="1" applyFont="1" applyFill="1" applyBorder="1" applyAlignment="1">
      <alignment horizontal="center" vertical="center"/>
    </xf>
    <xf numFmtId="164" fontId="13" fillId="4" borderId="1" xfId="1" applyNumberFormat="1" applyFont="1" applyFill="1" applyBorder="1" applyAlignment="1">
      <alignment horizontal="center" vertical="center"/>
    </xf>
    <xf numFmtId="167" fontId="13" fillId="4" borderId="1" xfId="1" applyNumberFormat="1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vertical="center"/>
    </xf>
    <xf numFmtId="0" fontId="25" fillId="4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vertical="center"/>
    </xf>
    <xf numFmtId="0" fontId="25" fillId="4" borderId="1" xfId="0" applyNumberFormat="1" applyFont="1" applyFill="1" applyBorder="1" applyAlignment="1">
      <alignment vertical="center" wrapText="1"/>
    </xf>
    <xf numFmtId="2" fontId="0" fillId="4" borderId="0" xfId="0" applyNumberFormat="1" applyFill="1"/>
    <xf numFmtId="0" fontId="0" fillId="4" borderId="0" xfId="0" applyFill="1"/>
    <xf numFmtId="0" fontId="16" fillId="4" borderId="1" xfId="0" applyNumberFormat="1" applyFont="1" applyFill="1" applyBorder="1" applyAlignment="1">
      <alignment horizontal="center" vertical="center"/>
    </xf>
    <xf numFmtId="164" fontId="0" fillId="4" borderId="0" xfId="1" applyFont="1" applyFill="1"/>
    <xf numFmtId="166" fontId="5" fillId="0" borderId="1" xfId="1" applyNumberFormat="1" applyFont="1" applyFill="1" applyBorder="1"/>
    <xf numFmtId="166" fontId="5" fillId="0" borderId="1" xfId="0" applyNumberFormat="1" applyFont="1" applyBorder="1" applyAlignment="1">
      <alignment vertical="center"/>
    </xf>
    <xf numFmtId="164" fontId="5" fillId="0" borderId="1" xfId="1" applyFont="1" applyFill="1" applyBorder="1"/>
    <xf numFmtId="0" fontId="5" fillId="0" borderId="1" xfId="0" applyFont="1" applyBorder="1" applyAlignment="1">
      <alignment horizontal="center" vertical="center"/>
    </xf>
    <xf numFmtId="164" fontId="0" fillId="0" borderId="0" xfId="1" applyFont="1"/>
    <xf numFmtId="43" fontId="0" fillId="0" borderId="0" xfId="0" applyNumberFormat="1" applyFont="1"/>
    <xf numFmtId="174" fontId="10" fillId="0" borderId="1" xfId="0" applyNumberFormat="1" applyFont="1" applyFill="1" applyBorder="1"/>
    <xf numFmtId="43" fontId="21" fillId="0" borderId="1" xfId="1" applyNumberFormat="1" applyFont="1" applyFill="1" applyBorder="1" applyAlignment="1">
      <alignment horizontal="center" vertical="center" wrapText="1"/>
    </xf>
    <xf numFmtId="164" fontId="8" fillId="0" borderId="1" xfId="1" applyFont="1" applyBorder="1"/>
    <xf numFmtId="164" fontId="5" fillId="0" borderId="1" xfId="1" applyFont="1" applyFill="1" applyBorder="1" applyAlignment="1">
      <alignment horizontal="center" vertical="center"/>
    </xf>
    <xf numFmtId="166" fontId="31" fillId="3" borderId="1" xfId="1" applyNumberFormat="1" applyFont="1" applyFill="1" applyBorder="1"/>
    <xf numFmtId="164" fontId="14" fillId="3" borderId="1" xfId="1" applyFont="1" applyFill="1" applyBorder="1"/>
    <xf numFmtId="164" fontId="13" fillId="3" borderId="1" xfId="1" applyFont="1" applyFill="1" applyBorder="1" applyAlignment="1">
      <alignment horizontal="center" vertical="center"/>
    </xf>
    <xf numFmtId="164" fontId="14" fillId="5" borderId="1" xfId="1" applyNumberFormat="1" applyFont="1" applyFill="1" applyBorder="1"/>
    <xf numFmtId="164" fontId="31" fillId="5" borderId="1" xfId="1" applyFont="1" applyFill="1" applyBorder="1"/>
    <xf numFmtId="166" fontId="13" fillId="5" borderId="1" xfId="1" applyNumberFormat="1" applyFont="1" applyFill="1" applyBorder="1" applyAlignment="1">
      <alignment horizontal="center" vertical="center"/>
    </xf>
    <xf numFmtId="164" fontId="13" fillId="5" borderId="1" xfId="1" applyNumberFormat="1" applyFont="1" applyFill="1" applyBorder="1" applyAlignment="1">
      <alignment horizontal="center" vertical="center"/>
    </xf>
    <xf numFmtId="0" fontId="33" fillId="5" borderId="7" xfId="0" applyFont="1" applyFill="1" applyBorder="1" applyAlignment="1">
      <alignment horizontal="center"/>
    </xf>
    <xf numFmtId="0" fontId="33" fillId="5" borderId="1" xfId="0" applyFont="1" applyFill="1" applyBorder="1" applyAlignment="1">
      <alignment horizontal="center"/>
    </xf>
    <xf numFmtId="165" fontId="6" fillId="3" borderId="1" xfId="1" applyNumberFormat="1" applyFont="1" applyFill="1" applyBorder="1" applyAlignment="1">
      <alignment horizontal="center" vertic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right" vertical="center"/>
    </xf>
    <xf numFmtId="165" fontId="10" fillId="3" borderId="1" xfId="1" applyNumberFormat="1" applyFont="1" applyFill="1" applyBorder="1" applyAlignment="1">
      <alignment horizontal="right" vertical="center" wrapText="1"/>
    </xf>
    <xf numFmtId="165" fontId="26" fillId="3" borderId="2" xfId="1" applyNumberFormat="1" applyFont="1" applyFill="1" applyBorder="1"/>
    <xf numFmtId="165" fontId="6" fillId="3" borderId="1" xfId="1" applyNumberFormat="1" applyFont="1" applyFill="1" applyBorder="1" applyAlignment="1">
      <alignment horizontal="right" vertical="center"/>
    </xf>
    <xf numFmtId="165" fontId="5" fillId="3" borderId="1" xfId="1" applyNumberFormat="1" applyFont="1" applyFill="1" applyBorder="1" applyAlignment="1">
      <alignment horizontal="right" vertical="center" wrapText="1"/>
    </xf>
    <xf numFmtId="165" fontId="5" fillId="3" borderId="2" xfId="1" applyNumberFormat="1" applyFont="1" applyFill="1" applyBorder="1"/>
    <xf numFmtId="165" fontId="5" fillId="3" borderId="2" xfId="1" applyNumberFormat="1" applyFont="1" applyFill="1" applyBorder="1" applyAlignment="1">
      <alignment horizontal="center" vertical="center"/>
    </xf>
    <xf numFmtId="0" fontId="0" fillId="3" borderId="1" xfId="0" applyFont="1" applyFill="1" applyBorder="1"/>
    <xf numFmtId="165" fontId="0" fillId="3" borderId="1" xfId="0" applyNumberFormat="1" applyFill="1" applyBorder="1"/>
    <xf numFmtId="165" fontId="13" fillId="3" borderId="1" xfId="1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3" borderId="7" xfId="0" applyFont="1" applyFill="1" applyBorder="1" applyAlignment="1">
      <alignment horizontal="center" vertical="center" wrapText="1"/>
    </xf>
    <xf numFmtId="0" fontId="32" fillId="3" borderId="6" xfId="0" applyFont="1" applyFill="1" applyBorder="1" applyAlignment="1">
      <alignment horizontal="center" vertical="center" wrapText="1"/>
    </xf>
    <xf numFmtId="0" fontId="32" fillId="3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3" borderId="1" xfId="0" applyFont="1" applyFill="1" applyBorder="1"/>
    <xf numFmtId="0" fontId="34" fillId="0" borderId="0" xfId="0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166" fontId="6" fillId="5" borderId="1" xfId="1" applyNumberFormat="1" applyFont="1" applyFill="1" applyBorder="1" applyAlignment="1">
      <alignment horizontal="center" vertical="center" wrapText="1"/>
    </xf>
    <xf numFmtId="164" fontId="6" fillId="5" borderId="1" xfId="1" applyNumberFormat="1" applyFont="1" applyFill="1" applyBorder="1" applyAlignment="1">
      <alignment horizontal="center" vertical="center" wrapText="1"/>
    </xf>
    <xf numFmtId="0" fontId="36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33" fillId="5" borderId="1" xfId="0" applyFont="1" applyFill="1" applyBorder="1" applyAlignment="1">
      <alignment horizontal="center"/>
    </xf>
    <xf numFmtId="0" fontId="32" fillId="5" borderId="7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vertical="center" wrapText="1"/>
    </xf>
    <xf numFmtId="0" fontId="32" fillId="5" borderId="8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FFFFCC"/>
      <color rgb="FFCCFFCC"/>
      <color rgb="FF66FFFF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view="pageBreakPreview" zoomScale="80" zoomScaleSheetLayoutView="80" workbookViewId="0">
      <selection activeCell="B3" sqref="B3:B8"/>
    </sheetView>
  </sheetViews>
  <sheetFormatPr defaultRowHeight="15.75" x14ac:dyDescent="0.25"/>
  <cols>
    <col min="1" max="1" width="5.42578125" style="10" customWidth="1"/>
    <col min="2" max="2" width="23.28515625" style="6" customWidth="1"/>
    <col min="3" max="3" width="10.42578125" style="6" customWidth="1"/>
    <col min="4" max="4" width="10.7109375" style="6" customWidth="1"/>
    <col min="5" max="5" width="16.140625" style="6" customWidth="1"/>
    <col min="6" max="6" width="10.7109375" style="6" customWidth="1"/>
    <col min="7" max="7" width="10.140625" style="6" customWidth="1"/>
    <col min="8" max="8" width="18.42578125" style="6" customWidth="1"/>
    <col min="9" max="9" width="8.140625" style="6" customWidth="1"/>
    <col min="10" max="10" width="18.28515625" style="6" customWidth="1"/>
    <col min="11" max="11" width="11.28515625" style="11" customWidth="1"/>
    <col min="12" max="12" width="18.7109375" style="6" customWidth="1"/>
    <col min="13" max="13" width="19.7109375" style="6" customWidth="1"/>
    <col min="14" max="14" width="19.5703125" style="6" customWidth="1"/>
    <col min="15" max="15" width="15.5703125" customWidth="1"/>
    <col min="16" max="16" width="13.7109375" customWidth="1"/>
    <col min="17" max="17" width="12.85546875" customWidth="1"/>
    <col min="18" max="19" width="13.42578125" customWidth="1"/>
    <col min="20" max="20" width="13.7109375" customWidth="1"/>
  </cols>
  <sheetData>
    <row r="1" spans="1:20" s="4" customFormat="1" ht="64.5" customHeight="1" x14ac:dyDescent="0.2">
      <c r="A1" s="206" t="s">
        <v>79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</row>
    <row r="2" spans="1:20" s="4" customFormat="1" ht="15.75" customHeight="1" x14ac:dyDescent="0.2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</row>
    <row r="3" spans="1:20" s="5" customFormat="1" ht="21.75" customHeight="1" x14ac:dyDescent="0.2">
      <c r="A3" s="207" t="s">
        <v>29</v>
      </c>
      <c r="B3" s="208" t="s">
        <v>43</v>
      </c>
      <c r="C3" s="207" t="s">
        <v>66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10" t="s">
        <v>49</v>
      </c>
      <c r="P3" s="210"/>
      <c r="Q3" s="210"/>
      <c r="R3" s="210"/>
      <c r="S3" s="210"/>
      <c r="T3" s="210"/>
    </row>
    <row r="4" spans="1:20" s="5" customFormat="1" ht="28.5" customHeight="1" x14ac:dyDescent="0.2">
      <c r="A4" s="207"/>
      <c r="B4" s="208"/>
      <c r="C4" s="207" t="s">
        <v>38</v>
      </c>
      <c r="D4" s="207"/>
      <c r="E4" s="207"/>
      <c r="F4" s="207" t="s">
        <v>36</v>
      </c>
      <c r="G4" s="207"/>
      <c r="H4" s="207"/>
      <c r="I4" s="207"/>
      <c r="J4" s="207"/>
      <c r="K4" s="207"/>
      <c r="L4" s="207"/>
      <c r="M4" s="207"/>
      <c r="N4" s="207"/>
      <c r="O4" s="209" t="s">
        <v>30</v>
      </c>
      <c r="P4" s="210" t="s">
        <v>1</v>
      </c>
      <c r="Q4" s="210"/>
      <c r="R4" s="210"/>
      <c r="S4" s="210"/>
      <c r="T4" s="213"/>
    </row>
    <row r="5" spans="1:20" s="5" customFormat="1" ht="21.75" customHeight="1" x14ac:dyDescent="0.2">
      <c r="A5" s="207"/>
      <c r="B5" s="208"/>
      <c r="C5" s="207" t="s">
        <v>34</v>
      </c>
      <c r="D5" s="207" t="s">
        <v>31</v>
      </c>
      <c r="E5" s="207" t="s">
        <v>35</v>
      </c>
      <c r="F5" s="207" t="s">
        <v>65</v>
      </c>
      <c r="G5" s="207" t="s">
        <v>59</v>
      </c>
      <c r="H5" s="207"/>
      <c r="I5" s="207"/>
      <c r="J5" s="207"/>
      <c r="K5" s="207"/>
      <c r="L5" s="207"/>
      <c r="M5" s="207" t="s">
        <v>63</v>
      </c>
      <c r="N5" s="207" t="s">
        <v>64</v>
      </c>
      <c r="O5" s="209"/>
      <c r="P5" s="210" t="s">
        <v>50</v>
      </c>
      <c r="Q5" s="210" t="s">
        <v>51</v>
      </c>
      <c r="R5" s="210" t="s">
        <v>33</v>
      </c>
      <c r="S5" s="210"/>
      <c r="T5" s="210" t="s">
        <v>47</v>
      </c>
    </row>
    <row r="6" spans="1:20" s="5" customFormat="1" ht="21.75" customHeight="1" x14ac:dyDescent="0.2">
      <c r="A6" s="207"/>
      <c r="B6" s="208"/>
      <c r="C6" s="207"/>
      <c r="D6" s="207"/>
      <c r="E6" s="207"/>
      <c r="F6" s="207"/>
      <c r="G6" s="207" t="s">
        <v>60</v>
      </c>
      <c r="H6" s="207"/>
      <c r="I6" s="207"/>
      <c r="J6" s="207"/>
      <c r="K6" s="207" t="s">
        <v>71</v>
      </c>
      <c r="L6" s="207"/>
      <c r="M6" s="207"/>
      <c r="N6" s="207"/>
      <c r="O6" s="209"/>
      <c r="P6" s="210"/>
      <c r="Q6" s="210"/>
      <c r="R6" s="210" t="s">
        <v>52</v>
      </c>
      <c r="S6" s="210" t="s">
        <v>53</v>
      </c>
      <c r="T6" s="210"/>
    </row>
    <row r="7" spans="1:20" s="5" customFormat="1" ht="21.75" customHeight="1" x14ac:dyDescent="0.2">
      <c r="A7" s="207"/>
      <c r="B7" s="208"/>
      <c r="C7" s="207"/>
      <c r="D7" s="207"/>
      <c r="E7" s="207"/>
      <c r="F7" s="207"/>
      <c r="G7" s="207" t="s">
        <v>73</v>
      </c>
      <c r="H7" s="207"/>
      <c r="I7" s="207" t="s">
        <v>67</v>
      </c>
      <c r="J7" s="207"/>
      <c r="K7" s="207" t="s">
        <v>73</v>
      </c>
      <c r="L7" s="207"/>
      <c r="M7" s="207"/>
      <c r="N7" s="207"/>
      <c r="O7" s="209"/>
      <c r="P7" s="210"/>
      <c r="Q7" s="210"/>
      <c r="R7" s="210"/>
      <c r="S7" s="210"/>
      <c r="T7" s="210"/>
    </row>
    <row r="8" spans="1:20" s="5" customFormat="1" ht="40.5" customHeight="1" x14ac:dyDescent="0.2">
      <c r="A8" s="207"/>
      <c r="B8" s="208"/>
      <c r="C8" s="207"/>
      <c r="D8" s="207"/>
      <c r="E8" s="207"/>
      <c r="F8" s="207"/>
      <c r="G8" s="211" t="s">
        <v>72</v>
      </c>
      <c r="H8" s="212" t="s">
        <v>61</v>
      </c>
      <c r="I8" s="211" t="s">
        <v>72</v>
      </c>
      <c r="J8" s="212" t="s">
        <v>61</v>
      </c>
      <c r="K8" s="211" t="s">
        <v>74</v>
      </c>
      <c r="L8" s="212" t="s">
        <v>61</v>
      </c>
      <c r="M8" s="207"/>
      <c r="N8" s="207"/>
      <c r="O8" s="209"/>
      <c r="P8" s="210"/>
      <c r="Q8" s="210"/>
      <c r="R8" s="210"/>
      <c r="S8" s="210"/>
      <c r="T8" s="210"/>
    </row>
    <row r="9" spans="1:20" s="2" customFormat="1" ht="26.45" customHeight="1" x14ac:dyDescent="0.25">
      <c r="A9" s="7"/>
      <c r="B9" s="44" t="s">
        <v>0</v>
      </c>
      <c r="C9" s="19">
        <f>SUM(C11:C36)</f>
        <v>1352</v>
      </c>
      <c r="D9" s="20"/>
      <c r="E9" s="20"/>
      <c r="F9" s="19">
        <f t="shared" ref="F9:O9" si="0">SUM(F11:F36)</f>
        <v>320</v>
      </c>
      <c r="G9" s="19">
        <f t="shared" si="0"/>
        <v>182</v>
      </c>
      <c r="H9" s="20">
        <f>SUM(H11:H36)</f>
        <v>413826343.72000003</v>
      </c>
      <c r="I9" s="19">
        <f t="shared" si="0"/>
        <v>28</v>
      </c>
      <c r="J9" s="20">
        <f t="shared" si="0"/>
        <v>79163000</v>
      </c>
      <c r="K9" s="19">
        <f>SUM(K11:K36)</f>
        <v>110</v>
      </c>
      <c r="L9" s="20">
        <f>SUM(L11:L36)</f>
        <v>411085180</v>
      </c>
      <c r="M9" s="20">
        <f t="shared" si="0"/>
        <v>824911523.72000003</v>
      </c>
      <c r="N9" s="20">
        <f t="shared" si="0"/>
        <v>904074523.72000003</v>
      </c>
      <c r="O9" s="148">
        <f t="shared" si="0"/>
        <v>904074.5247226262</v>
      </c>
      <c r="P9" s="149">
        <v>832527.4</v>
      </c>
      <c r="Q9" s="148">
        <v>71547.199999999997</v>
      </c>
      <c r="R9" s="148">
        <f t="shared" ref="R9:T9" si="1">SUM(R11:R36)</f>
        <v>79163</v>
      </c>
      <c r="S9" s="148">
        <f t="shared" si="1"/>
        <v>799.62626262626259</v>
      </c>
      <c r="T9" s="148">
        <f t="shared" si="1"/>
        <v>824911.5247226262</v>
      </c>
    </row>
    <row r="10" spans="1:20" s="3" customFormat="1" hidden="1" x14ac:dyDescent="0.25">
      <c r="A10" s="17"/>
      <c r="B10" s="16" t="s">
        <v>1</v>
      </c>
      <c r="C10" s="21"/>
      <c r="D10" s="22"/>
      <c r="E10" s="22"/>
      <c r="F10" s="23"/>
      <c r="G10" s="23"/>
      <c r="H10" s="137"/>
      <c r="I10" s="137"/>
      <c r="J10" s="137"/>
      <c r="K10" s="23">
        <f>90/320</f>
        <v>0.28125</v>
      </c>
      <c r="L10" s="136">
        <f>SUM(L11:L36)</f>
        <v>411085180</v>
      </c>
      <c r="M10" s="137"/>
      <c r="N10" s="135"/>
      <c r="O10" s="150"/>
      <c r="P10" s="152"/>
      <c r="Q10" s="150"/>
      <c r="R10" s="151"/>
      <c r="S10" s="151"/>
    </row>
    <row r="11" spans="1:20" x14ac:dyDescent="0.25">
      <c r="A11" s="8">
        <v>1</v>
      </c>
      <c r="B11" s="9" t="s">
        <v>2</v>
      </c>
      <c r="C11" s="39">
        <v>20</v>
      </c>
      <c r="D11" s="39">
        <v>54561</v>
      </c>
      <c r="E11" s="138">
        <f>D11*33</f>
        <v>1800513</v>
      </c>
      <c r="F11" s="129">
        <v>4</v>
      </c>
      <c r="G11" s="130">
        <f>F11-K11</f>
        <v>3</v>
      </c>
      <c r="H11" s="131">
        <f>E11*G11</f>
        <v>5401539</v>
      </c>
      <c r="I11" s="131"/>
      <c r="J11" s="131"/>
      <c r="K11" s="132">
        <v>1</v>
      </c>
      <c r="L11" s="131">
        <v>3737118</v>
      </c>
      <c r="M11" s="131">
        <v>9138657</v>
      </c>
      <c r="N11" s="131">
        <v>9138657</v>
      </c>
      <c r="O11" s="153">
        <v>9138.7000000000007</v>
      </c>
      <c r="P11" s="155">
        <v>9138.7000000000007</v>
      </c>
      <c r="Q11" s="153"/>
      <c r="R11" s="154"/>
      <c r="S11" s="154"/>
      <c r="T11" s="155">
        <v>9138.7000000000007</v>
      </c>
    </row>
    <row r="12" spans="1:20" x14ac:dyDescent="0.25">
      <c r="A12" s="8">
        <v>2</v>
      </c>
      <c r="B12" s="9" t="s">
        <v>3</v>
      </c>
      <c r="C12" s="39">
        <v>33</v>
      </c>
      <c r="D12" s="39">
        <v>54561</v>
      </c>
      <c r="E12" s="138">
        <f t="shared" ref="E12:E36" si="2">D12*33</f>
        <v>1800513</v>
      </c>
      <c r="F12" s="129">
        <v>8</v>
      </c>
      <c r="G12" s="130">
        <f>F12-K12</f>
        <v>6</v>
      </c>
      <c r="H12" s="131">
        <f>E12*G12</f>
        <v>10803078</v>
      </c>
      <c r="I12" s="131"/>
      <c r="J12" s="131"/>
      <c r="K12" s="132">
        <v>2</v>
      </c>
      <c r="L12" s="131">
        <v>7474236</v>
      </c>
      <c r="M12" s="131">
        <v>18277314</v>
      </c>
      <c r="N12" s="131">
        <v>18277314</v>
      </c>
      <c r="O12" s="153">
        <v>18277.3</v>
      </c>
      <c r="P12" s="155">
        <v>18277.3</v>
      </c>
      <c r="Q12" s="153"/>
      <c r="R12" s="154"/>
      <c r="S12" s="154"/>
      <c r="T12" s="155">
        <v>18277.3</v>
      </c>
    </row>
    <row r="13" spans="1:20" s="1" customFormat="1" x14ac:dyDescent="0.25">
      <c r="A13" s="8">
        <v>3</v>
      </c>
      <c r="B13" s="9" t="s">
        <v>4</v>
      </c>
      <c r="C13" s="39">
        <v>27</v>
      </c>
      <c r="D13" s="39">
        <v>54561</v>
      </c>
      <c r="E13" s="138">
        <f t="shared" si="2"/>
        <v>1800513</v>
      </c>
      <c r="F13" s="129">
        <v>6</v>
      </c>
      <c r="G13" s="130">
        <f>F13-K13</f>
        <v>2</v>
      </c>
      <c r="H13" s="131">
        <f>E13*G13</f>
        <v>3601026</v>
      </c>
      <c r="I13" s="131"/>
      <c r="J13" s="131"/>
      <c r="K13" s="132">
        <v>4</v>
      </c>
      <c r="L13" s="131">
        <v>14948472</v>
      </c>
      <c r="M13" s="131">
        <v>18549498</v>
      </c>
      <c r="N13" s="131">
        <v>18549498</v>
      </c>
      <c r="O13" s="153">
        <v>18549.5</v>
      </c>
      <c r="P13" s="155">
        <v>18549.5</v>
      </c>
      <c r="Q13" s="153"/>
      <c r="R13" s="154"/>
      <c r="S13" s="154"/>
      <c r="T13" s="155">
        <v>18549.5</v>
      </c>
    </row>
    <row r="14" spans="1:20" s="1" customFormat="1" x14ac:dyDescent="0.25">
      <c r="A14" s="8">
        <v>4</v>
      </c>
      <c r="B14" s="9" t="s">
        <v>5</v>
      </c>
      <c r="C14" s="39">
        <v>61</v>
      </c>
      <c r="D14" s="39">
        <v>54561</v>
      </c>
      <c r="E14" s="138">
        <f t="shared" si="2"/>
        <v>1800513</v>
      </c>
      <c r="F14" s="129">
        <v>14</v>
      </c>
      <c r="G14" s="130">
        <f>F14-K14</f>
        <v>7</v>
      </c>
      <c r="H14" s="131">
        <f>E14*G14</f>
        <v>12603591</v>
      </c>
      <c r="I14" s="131"/>
      <c r="J14" s="131"/>
      <c r="K14" s="132">
        <v>7</v>
      </c>
      <c r="L14" s="131">
        <v>26159826</v>
      </c>
      <c r="M14" s="131">
        <v>38763417</v>
      </c>
      <c r="N14" s="131">
        <v>38763417</v>
      </c>
      <c r="O14" s="153">
        <v>38763.4</v>
      </c>
      <c r="P14" s="155">
        <v>38763.4</v>
      </c>
      <c r="Q14" s="153"/>
      <c r="R14" s="154"/>
      <c r="S14" s="154"/>
      <c r="T14" s="155">
        <v>38763.4</v>
      </c>
    </row>
    <row r="15" spans="1:20" s="1" customFormat="1" x14ac:dyDescent="0.25">
      <c r="A15" s="8">
        <v>5</v>
      </c>
      <c r="B15" s="9" t="s">
        <v>6</v>
      </c>
      <c r="C15" s="39">
        <v>18</v>
      </c>
      <c r="D15" s="39">
        <v>54561</v>
      </c>
      <c r="E15" s="138">
        <f t="shared" si="2"/>
        <v>1800513</v>
      </c>
      <c r="F15" s="129">
        <v>4</v>
      </c>
      <c r="G15" s="130">
        <f>F15-K15</f>
        <v>3</v>
      </c>
      <c r="H15" s="131">
        <f>E15*G15</f>
        <v>5401539</v>
      </c>
      <c r="I15" s="131"/>
      <c r="J15" s="131"/>
      <c r="K15" s="132">
        <v>1</v>
      </c>
      <c r="L15" s="131">
        <v>3737118</v>
      </c>
      <c r="M15" s="131">
        <v>9138657</v>
      </c>
      <c r="N15" s="131">
        <v>9138657</v>
      </c>
      <c r="O15" s="153">
        <v>9138.7000000000007</v>
      </c>
      <c r="P15" s="155">
        <v>9138.7000000000007</v>
      </c>
      <c r="Q15" s="153"/>
      <c r="R15" s="154"/>
      <c r="S15" s="154"/>
      <c r="T15" s="155">
        <v>9138.7000000000007</v>
      </c>
    </row>
    <row r="16" spans="1:20" s="1" customFormat="1" x14ac:dyDescent="0.25">
      <c r="A16" s="8">
        <v>6</v>
      </c>
      <c r="B16" s="9" t="s">
        <v>7</v>
      </c>
      <c r="C16" s="39">
        <v>37</v>
      </c>
      <c r="D16" s="39">
        <v>54561</v>
      </c>
      <c r="E16" s="138">
        <f t="shared" si="2"/>
        <v>1800513</v>
      </c>
      <c r="F16" s="129">
        <v>9</v>
      </c>
      <c r="G16" s="130">
        <f>F16-K16</f>
        <v>5</v>
      </c>
      <c r="H16" s="131">
        <f>E16*G16</f>
        <v>9002565</v>
      </c>
      <c r="I16" s="131"/>
      <c r="J16" s="131"/>
      <c r="K16" s="132">
        <v>4</v>
      </c>
      <c r="L16" s="131">
        <v>14948472</v>
      </c>
      <c r="M16" s="131">
        <v>23951037</v>
      </c>
      <c r="N16" s="131">
        <v>23951037</v>
      </c>
      <c r="O16" s="153">
        <v>23951</v>
      </c>
      <c r="P16" s="155">
        <v>23951</v>
      </c>
      <c r="Q16" s="153"/>
      <c r="R16" s="154"/>
      <c r="S16" s="154"/>
      <c r="T16" s="155">
        <v>23951</v>
      </c>
    </row>
    <row r="17" spans="1:20" s="18" customFormat="1" x14ac:dyDescent="0.25">
      <c r="A17" s="8">
        <v>7</v>
      </c>
      <c r="B17" s="9" t="s">
        <v>8</v>
      </c>
      <c r="C17" s="39">
        <v>20</v>
      </c>
      <c r="D17" s="39">
        <v>54561</v>
      </c>
      <c r="E17" s="138">
        <f t="shared" si="2"/>
        <v>1800513</v>
      </c>
      <c r="F17" s="129">
        <v>4</v>
      </c>
      <c r="G17" s="130">
        <f>F17-K17</f>
        <v>3</v>
      </c>
      <c r="H17" s="131">
        <f>E17*G17</f>
        <v>5401539</v>
      </c>
      <c r="I17" s="131"/>
      <c r="J17" s="131"/>
      <c r="K17" s="132">
        <v>1</v>
      </c>
      <c r="L17" s="131">
        <v>3737118</v>
      </c>
      <c r="M17" s="131">
        <v>9138657</v>
      </c>
      <c r="N17" s="131">
        <v>9138657</v>
      </c>
      <c r="O17" s="153">
        <v>9138.7000000000007</v>
      </c>
      <c r="P17" s="155">
        <v>9138.7000000000007</v>
      </c>
      <c r="Q17" s="153"/>
      <c r="R17" s="154"/>
      <c r="S17" s="154"/>
      <c r="T17" s="155">
        <v>9138.7000000000007</v>
      </c>
    </row>
    <row r="18" spans="1:20" s="1" customFormat="1" x14ac:dyDescent="0.25">
      <c r="A18" s="8">
        <v>8</v>
      </c>
      <c r="B18" s="9" t="s">
        <v>9</v>
      </c>
      <c r="C18" s="39">
        <v>20</v>
      </c>
      <c r="D18" s="39">
        <v>54561</v>
      </c>
      <c r="E18" s="138">
        <f t="shared" si="2"/>
        <v>1800513</v>
      </c>
      <c r="F18" s="129">
        <v>5</v>
      </c>
      <c r="G18" s="130">
        <f>F18-K18</f>
        <v>3</v>
      </c>
      <c r="H18" s="131">
        <f>E18*G18</f>
        <v>5401539</v>
      </c>
      <c r="I18" s="131"/>
      <c r="J18" s="131"/>
      <c r="K18" s="132">
        <v>2</v>
      </c>
      <c r="L18" s="131">
        <v>7474236</v>
      </c>
      <c r="M18" s="131">
        <v>12875775</v>
      </c>
      <c r="N18" s="131">
        <v>12875775</v>
      </c>
      <c r="O18" s="153">
        <v>12875.8</v>
      </c>
      <c r="P18" s="156">
        <v>12875.8</v>
      </c>
      <c r="Q18" s="153"/>
      <c r="R18" s="154"/>
      <c r="S18" s="154"/>
      <c r="T18" s="155">
        <v>12875.8</v>
      </c>
    </row>
    <row r="19" spans="1:20" s="1" customFormat="1" x14ac:dyDescent="0.25">
      <c r="A19" s="8">
        <v>9</v>
      </c>
      <c r="B19" s="9" t="s">
        <v>10</v>
      </c>
      <c r="C19" s="39">
        <v>14</v>
      </c>
      <c r="D19" s="39">
        <v>54561</v>
      </c>
      <c r="E19" s="138">
        <f t="shared" si="2"/>
        <v>1800513</v>
      </c>
      <c r="F19" s="129">
        <v>3</v>
      </c>
      <c r="G19" s="130">
        <f>F19-K19</f>
        <v>2</v>
      </c>
      <c r="H19" s="131">
        <f>E19*G19</f>
        <v>3601026</v>
      </c>
      <c r="I19" s="131"/>
      <c r="J19" s="131"/>
      <c r="K19" s="132">
        <v>1</v>
      </c>
      <c r="L19" s="131">
        <v>3737118</v>
      </c>
      <c r="M19" s="131">
        <v>7338144</v>
      </c>
      <c r="N19" s="131">
        <v>7338144</v>
      </c>
      <c r="O19" s="153">
        <v>7338.1</v>
      </c>
      <c r="P19" s="155">
        <v>7338.1</v>
      </c>
      <c r="Q19" s="153"/>
      <c r="R19" s="154"/>
      <c r="S19" s="154"/>
      <c r="T19" s="155">
        <v>7338.1</v>
      </c>
    </row>
    <row r="20" spans="1:20" s="1" customFormat="1" x14ac:dyDescent="0.25">
      <c r="A20" s="8">
        <v>10</v>
      </c>
      <c r="B20" s="9" t="s">
        <v>11</v>
      </c>
      <c r="C20" s="39">
        <v>31</v>
      </c>
      <c r="D20" s="39">
        <v>54561</v>
      </c>
      <c r="E20" s="138">
        <f t="shared" si="2"/>
        <v>1800513</v>
      </c>
      <c r="F20" s="129">
        <v>6</v>
      </c>
      <c r="G20" s="130">
        <f>F20-K20</f>
        <v>4</v>
      </c>
      <c r="H20" s="131">
        <f>E20*G20</f>
        <v>7202052</v>
      </c>
      <c r="I20" s="131"/>
      <c r="J20" s="131"/>
      <c r="K20" s="132">
        <v>2</v>
      </c>
      <c r="L20" s="131">
        <v>7474236</v>
      </c>
      <c r="M20" s="131">
        <v>14676288</v>
      </c>
      <c r="N20" s="131">
        <v>14676288</v>
      </c>
      <c r="O20" s="153">
        <v>14676.3</v>
      </c>
      <c r="P20" s="155">
        <v>14676.3</v>
      </c>
      <c r="Q20" s="153"/>
      <c r="R20" s="154"/>
      <c r="S20" s="154"/>
      <c r="T20" s="155">
        <v>14676.3</v>
      </c>
    </row>
    <row r="21" spans="1:20" s="1" customFormat="1" x14ac:dyDescent="0.25">
      <c r="A21" s="8">
        <v>11</v>
      </c>
      <c r="B21" s="9" t="s">
        <v>12</v>
      </c>
      <c r="C21" s="39">
        <v>28</v>
      </c>
      <c r="D21" s="39">
        <v>54561</v>
      </c>
      <c r="E21" s="138">
        <f t="shared" si="2"/>
        <v>1800513</v>
      </c>
      <c r="F21" s="129">
        <v>6</v>
      </c>
      <c r="G21" s="130">
        <f>F21-K21</f>
        <v>4</v>
      </c>
      <c r="H21" s="131">
        <f>E21*G21</f>
        <v>7202052</v>
      </c>
      <c r="I21" s="131"/>
      <c r="J21" s="131"/>
      <c r="K21" s="132">
        <v>2</v>
      </c>
      <c r="L21" s="131">
        <v>7474236</v>
      </c>
      <c r="M21" s="131">
        <v>14676288</v>
      </c>
      <c r="N21" s="131">
        <v>14676288</v>
      </c>
      <c r="O21" s="153">
        <v>14676.3</v>
      </c>
      <c r="P21" s="155">
        <v>14676.3</v>
      </c>
      <c r="Q21" s="153"/>
      <c r="R21" s="154"/>
      <c r="S21" s="154"/>
      <c r="T21" s="155">
        <v>14676.3</v>
      </c>
    </row>
    <row r="22" spans="1:20" s="1" customFormat="1" x14ac:dyDescent="0.25">
      <c r="A22" s="8">
        <v>12</v>
      </c>
      <c r="B22" s="9" t="s">
        <v>13</v>
      </c>
      <c r="C22" s="39">
        <v>37</v>
      </c>
      <c r="D22" s="39">
        <v>54561</v>
      </c>
      <c r="E22" s="138">
        <f t="shared" si="2"/>
        <v>1800513</v>
      </c>
      <c r="F22" s="129">
        <v>9</v>
      </c>
      <c r="G22" s="130">
        <f>F22-K22</f>
        <v>7</v>
      </c>
      <c r="H22" s="131">
        <f>E22*G22</f>
        <v>12603591</v>
      </c>
      <c r="I22" s="131"/>
      <c r="J22" s="131"/>
      <c r="K22" s="132">
        <v>2</v>
      </c>
      <c r="L22" s="131">
        <v>7474236</v>
      </c>
      <c r="M22" s="131">
        <v>20077827</v>
      </c>
      <c r="N22" s="131">
        <v>20077827</v>
      </c>
      <c r="O22" s="153">
        <v>20077.8</v>
      </c>
      <c r="P22" s="155">
        <v>20077.8</v>
      </c>
      <c r="Q22" s="153"/>
      <c r="R22" s="154"/>
      <c r="S22" s="154"/>
      <c r="T22" s="155">
        <v>20077.8</v>
      </c>
    </row>
    <row r="23" spans="1:20" s="1" customFormat="1" x14ac:dyDescent="0.25">
      <c r="A23" s="8">
        <v>13</v>
      </c>
      <c r="B23" s="9" t="s">
        <v>14</v>
      </c>
      <c r="C23" s="39">
        <v>6</v>
      </c>
      <c r="D23" s="39">
        <v>54561</v>
      </c>
      <c r="E23" s="138">
        <f t="shared" si="2"/>
        <v>1800513</v>
      </c>
      <c r="F23" s="129">
        <v>1</v>
      </c>
      <c r="G23" s="130">
        <f>F23-K23</f>
        <v>1</v>
      </c>
      <c r="H23" s="131">
        <f>E23*G23</f>
        <v>1800513</v>
      </c>
      <c r="I23" s="131"/>
      <c r="J23" s="131"/>
      <c r="K23" s="132">
        <v>0</v>
      </c>
      <c r="L23" s="131">
        <v>0</v>
      </c>
      <c r="M23" s="131">
        <v>1800513</v>
      </c>
      <c r="N23" s="131">
        <v>1800513</v>
      </c>
      <c r="O23" s="153">
        <v>1800.5</v>
      </c>
      <c r="P23" s="155">
        <v>1800.5</v>
      </c>
      <c r="Q23" s="153"/>
      <c r="R23" s="154"/>
      <c r="S23" s="154"/>
      <c r="T23" s="155">
        <v>1800.5</v>
      </c>
    </row>
    <row r="24" spans="1:20" s="1" customFormat="1" x14ac:dyDescent="0.25">
      <c r="A24" s="8">
        <v>14</v>
      </c>
      <c r="B24" s="9" t="s">
        <v>15</v>
      </c>
      <c r="C24" s="39">
        <v>34</v>
      </c>
      <c r="D24" s="39">
        <v>54561</v>
      </c>
      <c r="E24" s="138">
        <f t="shared" si="2"/>
        <v>1800513</v>
      </c>
      <c r="F24" s="129">
        <v>10</v>
      </c>
      <c r="G24" s="130">
        <f>F24-K24</f>
        <v>7</v>
      </c>
      <c r="H24" s="131">
        <f>E24*G24</f>
        <v>12603591</v>
      </c>
      <c r="I24" s="131"/>
      <c r="J24" s="131"/>
      <c r="K24" s="132">
        <v>3</v>
      </c>
      <c r="L24" s="131">
        <v>11211354</v>
      </c>
      <c r="M24" s="131">
        <v>23814945</v>
      </c>
      <c r="N24" s="131">
        <v>23814945</v>
      </c>
      <c r="O24" s="153">
        <v>23815</v>
      </c>
      <c r="P24" s="155">
        <v>23815</v>
      </c>
      <c r="Q24" s="153"/>
      <c r="R24" s="154"/>
      <c r="S24" s="154"/>
      <c r="T24" s="155">
        <v>23815</v>
      </c>
    </row>
    <row r="25" spans="1:20" s="1" customFormat="1" x14ac:dyDescent="0.25">
      <c r="A25" s="8">
        <v>15</v>
      </c>
      <c r="B25" s="9" t="s">
        <v>16</v>
      </c>
      <c r="C25" s="39">
        <v>15</v>
      </c>
      <c r="D25" s="39">
        <v>54561</v>
      </c>
      <c r="E25" s="138">
        <f t="shared" si="2"/>
        <v>1800513</v>
      </c>
      <c r="F25" s="129">
        <v>6</v>
      </c>
      <c r="G25" s="130">
        <f>F25-K25</f>
        <v>1</v>
      </c>
      <c r="H25" s="131">
        <f>E25*G25</f>
        <v>1800513</v>
      </c>
      <c r="I25" s="131"/>
      <c r="J25" s="131"/>
      <c r="K25" s="132">
        <v>5</v>
      </c>
      <c r="L25" s="131">
        <v>18685590</v>
      </c>
      <c r="M25" s="131">
        <v>20486103</v>
      </c>
      <c r="N25" s="131">
        <v>20486103</v>
      </c>
      <c r="O25" s="153">
        <v>20486.099999999999</v>
      </c>
      <c r="P25" s="155">
        <v>20486.099999999999</v>
      </c>
      <c r="Q25" s="153"/>
      <c r="R25" s="154"/>
      <c r="S25" s="154"/>
      <c r="T25" s="155">
        <v>20486.099999999999</v>
      </c>
    </row>
    <row r="26" spans="1:20" s="1" customFormat="1" x14ac:dyDescent="0.25">
      <c r="A26" s="8">
        <v>16</v>
      </c>
      <c r="B26" s="9" t="s">
        <v>17</v>
      </c>
      <c r="C26" s="39">
        <v>79</v>
      </c>
      <c r="D26" s="39">
        <v>61494</v>
      </c>
      <c r="E26" s="138">
        <f t="shared" si="2"/>
        <v>2029302</v>
      </c>
      <c r="F26" s="129">
        <v>25</v>
      </c>
      <c r="G26" s="130">
        <f>F26-K26</f>
        <v>13</v>
      </c>
      <c r="H26" s="131">
        <f>E26*G26</f>
        <v>26380926</v>
      </c>
      <c r="I26" s="131"/>
      <c r="J26" s="131"/>
      <c r="K26" s="132">
        <v>12</v>
      </c>
      <c r="L26" s="131">
        <v>44845416</v>
      </c>
      <c r="M26" s="131">
        <v>71226342</v>
      </c>
      <c r="N26" s="131">
        <v>71226342</v>
      </c>
      <c r="O26" s="153">
        <v>71226.3</v>
      </c>
      <c r="P26" s="155">
        <v>71226.3</v>
      </c>
      <c r="Q26" s="153"/>
      <c r="R26" s="154"/>
      <c r="S26" s="154"/>
      <c r="T26" s="155">
        <v>71226.3</v>
      </c>
    </row>
    <row r="27" spans="1:20" s="1" customFormat="1" x14ac:dyDescent="0.25">
      <c r="A27" s="8">
        <v>17</v>
      </c>
      <c r="B27" s="9" t="s">
        <v>18</v>
      </c>
      <c r="C27" s="39">
        <v>12</v>
      </c>
      <c r="D27" s="39">
        <v>54561</v>
      </c>
      <c r="E27" s="138">
        <f t="shared" si="2"/>
        <v>1800513</v>
      </c>
      <c r="F27" s="129">
        <v>3</v>
      </c>
      <c r="G27" s="130">
        <f>F27-K27</f>
        <v>2</v>
      </c>
      <c r="H27" s="131">
        <f>E27*G27</f>
        <v>3601026</v>
      </c>
      <c r="I27" s="131"/>
      <c r="J27" s="131"/>
      <c r="K27" s="132">
        <v>1</v>
      </c>
      <c r="L27" s="131">
        <v>3737118</v>
      </c>
      <c r="M27" s="131">
        <v>7338144</v>
      </c>
      <c r="N27" s="131">
        <v>7338144</v>
      </c>
      <c r="O27" s="153">
        <v>7338.1</v>
      </c>
      <c r="P27" s="155">
        <v>7338.1</v>
      </c>
      <c r="Q27" s="153"/>
      <c r="R27" s="154"/>
      <c r="S27" s="154"/>
      <c r="T27" s="155">
        <v>7338.1</v>
      </c>
    </row>
    <row r="28" spans="1:20" s="1" customFormat="1" x14ac:dyDescent="0.25">
      <c r="A28" s="8">
        <v>18</v>
      </c>
      <c r="B28" s="9" t="s">
        <v>19</v>
      </c>
      <c r="C28" s="39">
        <v>28</v>
      </c>
      <c r="D28" s="39">
        <v>54561</v>
      </c>
      <c r="E28" s="138">
        <f t="shared" si="2"/>
        <v>1800513</v>
      </c>
      <c r="F28" s="129">
        <v>1</v>
      </c>
      <c r="G28" s="130">
        <f>F28-K28</f>
        <v>1</v>
      </c>
      <c r="H28" s="131">
        <f>E28*G28</f>
        <v>1800513</v>
      </c>
      <c r="I28" s="131"/>
      <c r="J28" s="131"/>
      <c r="K28" s="132">
        <v>0</v>
      </c>
      <c r="L28" s="131">
        <v>0</v>
      </c>
      <c r="M28" s="131">
        <v>1800513</v>
      </c>
      <c r="N28" s="131">
        <v>1800513</v>
      </c>
      <c r="O28" s="153">
        <v>1800.5</v>
      </c>
      <c r="P28" s="155">
        <v>1800.5</v>
      </c>
      <c r="Q28" s="153"/>
      <c r="R28" s="154"/>
      <c r="S28" s="154"/>
      <c r="T28" s="155">
        <v>1800.5</v>
      </c>
    </row>
    <row r="29" spans="1:20" s="1" customFormat="1" x14ac:dyDescent="0.25">
      <c r="A29" s="8">
        <v>19</v>
      </c>
      <c r="B29" s="9" t="s">
        <v>20</v>
      </c>
      <c r="C29" s="39">
        <v>49</v>
      </c>
      <c r="D29" s="39">
        <v>54561</v>
      </c>
      <c r="E29" s="138">
        <f t="shared" si="2"/>
        <v>1800513</v>
      </c>
      <c r="F29" s="129">
        <v>12</v>
      </c>
      <c r="G29" s="130">
        <f>F29-K29</f>
        <v>9</v>
      </c>
      <c r="H29" s="131">
        <f>E29*G29</f>
        <v>16204617</v>
      </c>
      <c r="I29" s="131"/>
      <c r="J29" s="131"/>
      <c r="K29" s="132">
        <v>3</v>
      </c>
      <c r="L29" s="131">
        <v>11211354</v>
      </c>
      <c r="M29" s="131">
        <v>27415971</v>
      </c>
      <c r="N29" s="131">
        <v>27415971</v>
      </c>
      <c r="O29" s="153">
        <v>27416</v>
      </c>
      <c r="P29" s="155">
        <v>27416</v>
      </c>
      <c r="Q29" s="153"/>
      <c r="R29" s="154"/>
      <c r="S29" s="154"/>
      <c r="T29" s="155">
        <v>27416</v>
      </c>
    </row>
    <row r="30" spans="1:20" s="1" customFormat="1" x14ac:dyDescent="0.25">
      <c r="A30" s="8">
        <v>20</v>
      </c>
      <c r="B30" s="9" t="s">
        <v>21</v>
      </c>
      <c r="C30" s="39">
        <v>12</v>
      </c>
      <c r="D30" s="39">
        <v>54561</v>
      </c>
      <c r="E30" s="138">
        <f t="shared" si="2"/>
        <v>1800513</v>
      </c>
      <c r="F30" s="129">
        <v>3</v>
      </c>
      <c r="G30" s="130">
        <f>F30-K30</f>
        <v>2</v>
      </c>
      <c r="H30" s="131">
        <f>E30*G30</f>
        <v>3601026</v>
      </c>
      <c r="I30" s="131"/>
      <c r="J30" s="131"/>
      <c r="K30" s="132">
        <v>1</v>
      </c>
      <c r="L30" s="131">
        <v>3737118</v>
      </c>
      <c r="M30" s="131">
        <v>7338144</v>
      </c>
      <c r="N30" s="131">
        <v>7338144</v>
      </c>
      <c r="O30" s="153">
        <v>7338.1</v>
      </c>
      <c r="P30" s="155">
        <v>7338.1</v>
      </c>
      <c r="Q30" s="153"/>
      <c r="R30" s="154"/>
      <c r="S30" s="154"/>
      <c r="T30" s="155">
        <v>7338.1</v>
      </c>
    </row>
    <row r="31" spans="1:20" s="1" customFormat="1" x14ac:dyDescent="0.25">
      <c r="A31" s="8">
        <v>21</v>
      </c>
      <c r="B31" s="9" t="s">
        <v>22</v>
      </c>
      <c r="C31" s="39">
        <v>17</v>
      </c>
      <c r="D31" s="39">
        <v>54561</v>
      </c>
      <c r="E31" s="138">
        <f t="shared" si="2"/>
        <v>1800513</v>
      </c>
      <c r="F31" s="129">
        <v>4</v>
      </c>
      <c r="G31" s="130">
        <f>F31-K31</f>
        <v>3</v>
      </c>
      <c r="H31" s="131">
        <f>E31*G31</f>
        <v>5401539</v>
      </c>
      <c r="I31" s="131"/>
      <c r="J31" s="131"/>
      <c r="K31" s="132">
        <v>1</v>
      </c>
      <c r="L31" s="131">
        <v>3737118</v>
      </c>
      <c r="M31" s="131">
        <v>9138657</v>
      </c>
      <c r="N31" s="131">
        <v>9138657</v>
      </c>
      <c r="O31" s="153">
        <v>9138.7000000000007</v>
      </c>
      <c r="P31" s="155">
        <v>9138.7000000000007</v>
      </c>
      <c r="Q31" s="153"/>
      <c r="R31" s="154"/>
      <c r="S31" s="154"/>
      <c r="T31" s="155">
        <v>9138.7000000000007</v>
      </c>
    </row>
    <row r="32" spans="1:20" s="1" customFormat="1" x14ac:dyDescent="0.25">
      <c r="A32" s="8">
        <v>22</v>
      </c>
      <c r="B32" s="9" t="s">
        <v>23</v>
      </c>
      <c r="C32" s="39">
        <v>31</v>
      </c>
      <c r="D32" s="39">
        <v>54561</v>
      </c>
      <c r="E32" s="138">
        <f t="shared" si="2"/>
        <v>1800513</v>
      </c>
      <c r="F32" s="129">
        <v>6</v>
      </c>
      <c r="G32" s="130">
        <f>F32-K32</f>
        <v>4</v>
      </c>
      <c r="H32" s="131">
        <f>E32*G32</f>
        <v>7202052</v>
      </c>
      <c r="I32" s="131"/>
      <c r="J32" s="131"/>
      <c r="K32" s="132">
        <v>2</v>
      </c>
      <c r="L32" s="131">
        <v>7474236</v>
      </c>
      <c r="M32" s="131">
        <v>14676288</v>
      </c>
      <c r="N32" s="131">
        <v>14676288</v>
      </c>
      <c r="O32" s="153">
        <v>14676.3</v>
      </c>
      <c r="P32" s="155">
        <v>14676.3</v>
      </c>
      <c r="Q32" s="153"/>
      <c r="R32" s="154"/>
      <c r="S32" s="154"/>
      <c r="T32" s="155">
        <v>14676.3</v>
      </c>
    </row>
    <row r="33" spans="1:20" s="1" customFormat="1" x14ac:dyDescent="0.25">
      <c r="A33" s="8">
        <v>23</v>
      </c>
      <c r="B33" s="9" t="s">
        <v>24</v>
      </c>
      <c r="C33" s="39">
        <v>41</v>
      </c>
      <c r="D33" s="39">
        <v>54561</v>
      </c>
      <c r="E33" s="138">
        <f t="shared" si="2"/>
        <v>1800513</v>
      </c>
      <c r="F33" s="129">
        <v>10</v>
      </c>
      <c r="G33" s="130">
        <f>F33-K33</f>
        <v>7</v>
      </c>
      <c r="H33" s="131">
        <f>E33*G33</f>
        <v>12603591</v>
      </c>
      <c r="I33" s="131"/>
      <c r="J33" s="131"/>
      <c r="K33" s="132">
        <v>3</v>
      </c>
      <c r="L33" s="131">
        <v>11211354</v>
      </c>
      <c r="M33" s="131">
        <v>23814945</v>
      </c>
      <c r="N33" s="131">
        <v>23814945</v>
      </c>
      <c r="O33" s="153">
        <v>23814.9</v>
      </c>
      <c r="P33" s="155">
        <v>23814.9</v>
      </c>
      <c r="Q33" s="153"/>
      <c r="R33" s="154"/>
      <c r="S33" s="154"/>
      <c r="T33" s="155">
        <v>23814.9</v>
      </c>
    </row>
    <row r="34" spans="1:20" s="18" customFormat="1" x14ac:dyDescent="0.25">
      <c r="A34" s="8">
        <v>24</v>
      </c>
      <c r="B34" s="9" t="s">
        <v>26</v>
      </c>
      <c r="C34" s="39">
        <v>72</v>
      </c>
      <c r="D34" s="39">
        <v>80311</v>
      </c>
      <c r="E34" s="138">
        <f t="shared" si="2"/>
        <v>2650263</v>
      </c>
      <c r="F34" s="129">
        <v>18</v>
      </c>
      <c r="G34" s="130">
        <f>F34-K34</f>
        <v>10</v>
      </c>
      <c r="H34" s="131">
        <f>E34*G34</f>
        <v>26502630</v>
      </c>
      <c r="I34" s="131"/>
      <c r="J34" s="131"/>
      <c r="K34" s="132">
        <v>8</v>
      </c>
      <c r="L34" s="131">
        <v>29896944</v>
      </c>
      <c r="M34" s="131">
        <v>56399574</v>
      </c>
      <c r="N34" s="131">
        <v>56399574</v>
      </c>
      <c r="O34" s="153">
        <v>56399.6</v>
      </c>
      <c r="P34" s="155">
        <v>56399.6</v>
      </c>
      <c r="Q34" s="153"/>
      <c r="R34" s="154"/>
      <c r="S34" s="154"/>
      <c r="T34" s="155">
        <v>56399.6</v>
      </c>
    </row>
    <row r="35" spans="1:20" s="1" customFormat="1" x14ac:dyDescent="0.25">
      <c r="A35" s="8">
        <v>25</v>
      </c>
      <c r="B35" s="9" t="s">
        <v>27</v>
      </c>
      <c r="C35" s="39">
        <v>582</v>
      </c>
      <c r="D35" s="39">
        <v>87203</v>
      </c>
      <c r="E35" s="138">
        <f t="shared" si="2"/>
        <v>2877699</v>
      </c>
      <c r="F35" s="129">
        <f>G35+K35+I35</f>
        <v>136</v>
      </c>
      <c r="G35" s="130">
        <v>68</v>
      </c>
      <c r="H35" s="131">
        <v>197096104.72</v>
      </c>
      <c r="I35" s="132">
        <v>28</v>
      </c>
      <c r="J35" s="131">
        <v>79163000</v>
      </c>
      <c r="K35" s="132">
        <v>40</v>
      </c>
      <c r="L35" s="131">
        <v>149486920</v>
      </c>
      <c r="M35" s="131">
        <v>346583024.72000003</v>
      </c>
      <c r="N35" s="131">
        <v>425746024.72000003</v>
      </c>
      <c r="O35" s="153">
        <v>425746.02472262632</v>
      </c>
      <c r="P35" s="155">
        <v>345783.39846000005</v>
      </c>
      <c r="Q35" s="153">
        <v>79962.626262626261</v>
      </c>
      <c r="R35" s="154">
        <v>79163</v>
      </c>
      <c r="S35" s="154">
        <v>799.62626262626259</v>
      </c>
      <c r="T35" s="155">
        <v>346583.02472262632</v>
      </c>
    </row>
    <row r="36" spans="1:20" s="1" customFormat="1" x14ac:dyDescent="0.25">
      <c r="A36" s="8">
        <v>26</v>
      </c>
      <c r="B36" s="9" t="s">
        <v>25</v>
      </c>
      <c r="C36" s="39">
        <v>28</v>
      </c>
      <c r="D36" s="39">
        <v>54561</v>
      </c>
      <c r="E36" s="138">
        <f t="shared" si="2"/>
        <v>1800513</v>
      </c>
      <c r="F36" s="129">
        <v>7</v>
      </c>
      <c r="G36" s="130">
        <f>F36-K36</f>
        <v>5</v>
      </c>
      <c r="H36" s="131">
        <f>E36*G36</f>
        <v>9002565</v>
      </c>
      <c r="I36" s="131"/>
      <c r="J36" s="131"/>
      <c r="K36" s="132">
        <v>2</v>
      </c>
      <c r="L36" s="131">
        <v>7474236</v>
      </c>
      <c r="M36" s="131">
        <v>16476801</v>
      </c>
      <c r="N36" s="131">
        <v>16476801</v>
      </c>
      <c r="O36" s="153">
        <v>16476.8</v>
      </c>
      <c r="P36" s="155">
        <v>16476.8</v>
      </c>
      <c r="Q36" s="153"/>
      <c r="R36" s="154"/>
      <c r="S36" s="154"/>
      <c r="T36" s="155">
        <v>16476.8</v>
      </c>
    </row>
    <row r="37" spans="1:20" x14ac:dyDescent="0.25">
      <c r="B37" s="14"/>
      <c r="C37" s="14"/>
    </row>
    <row r="38" spans="1:20" x14ac:dyDescent="0.25">
      <c r="B38" s="15"/>
      <c r="C38" s="15"/>
    </row>
    <row r="39" spans="1:20" x14ac:dyDescent="0.25">
      <c r="B39" s="15"/>
      <c r="C39" s="15"/>
    </row>
    <row r="40" spans="1:20" x14ac:dyDescent="0.25">
      <c r="B40" s="15"/>
      <c r="C40" s="15"/>
    </row>
    <row r="41" spans="1:20" x14ac:dyDescent="0.25">
      <c r="B41" s="15"/>
      <c r="C41" s="15"/>
    </row>
    <row r="42" spans="1:20" x14ac:dyDescent="0.25">
      <c r="B42" s="15"/>
      <c r="C42" s="15"/>
    </row>
    <row r="43" spans="1:20" x14ac:dyDescent="0.25">
      <c r="B43" s="15"/>
      <c r="C43" s="15"/>
    </row>
    <row r="44" spans="1:20" x14ac:dyDescent="0.25">
      <c r="B44" s="15"/>
      <c r="C44" s="15"/>
    </row>
    <row r="45" spans="1:20" x14ac:dyDescent="0.25">
      <c r="B45" s="15"/>
      <c r="C45" s="15"/>
    </row>
    <row r="46" spans="1:20" x14ac:dyDescent="0.25">
      <c r="B46" s="15"/>
      <c r="C46" s="15"/>
    </row>
    <row r="47" spans="1:20" x14ac:dyDescent="0.25">
      <c r="B47" s="15"/>
      <c r="C47" s="15"/>
    </row>
    <row r="48" spans="1:20" x14ac:dyDescent="0.25">
      <c r="B48" s="15"/>
      <c r="C48" s="15"/>
    </row>
    <row r="49" spans="2:3" x14ac:dyDescent="0.25">
      <c r="B49" s="15"/>
      <c r="C49" s="15"/>
    </row>
    <row r="50" spans="2:3" x14ac:dyDescent="0.25">
      <c r="B50" s="15"/>
      <c r="C50" s="15"/>
    </row>
    <row r="51" spans="2:3" x14ac:dyDescent="0.25">
      <c r="B51" s="15"/>
      <c r="C51" s="15"/>
    </row>
    <row r="52" spans="2:3" x14ac:dyDescent="0.25">
      <c r="B52" s="15"/>
      <c r="C52" s="15"/>
    </row>
    <row r="53" spans="2:3" x14ac:dyDescent="0.25">
      <c r="B53" s="15"/>
      <c r="C53" s="15"/>
    </row>
    <row r="54" spans="2:3" x14ac:dyDescent="0.25">
      <c r="B54" s="15"/>
      <c r="C54" s="15"/>
    </row>
    <row r="55" spans="2:3" x14ac:dyDescent="0.25">
      <c r="B55" s="15"/>
      <c r="C55" s="15"/>
    </row>
    <row r="56" spans="2:3" x14ac:dyDescent="0.25">
      <c r="B56" s="15"/>
      <c r="C56" s="15"/>
    </row>
    <row r="57" spans="2:3" x14ac:dyDescent="0.25">
      <c r="B57" s="15"/>
      <c r="C57" s="15"/>
    </row>
    <row r="58" spans="2:3" x14ac:dyDescent="0.25">
      <c r="B58" s="15"/>
      <c r="C58" s="15"/>
    </row>
    <row r="59" spans="2:3" x14ac:dyDescent="0.25">
      <c r="B59" s="15"/>
      <c r="C59" s="15"/>
    </row>
    <row r="60" spans="2:3" x14ac:dyDescent="0.25">
      <c r="B60" s="15"/>
      <c r="C60" s="15"/>
    </row>
    <row r="61" spans="2:3" x14ac:dyDescent="0.25">
      <c r="B61" s="15"/>
      <c r="C61" s="15"/>
    </row>
    <row r="62" spans="2:3" x14ac:dyDescent="0.25">
      <c r="B62" s="15"/>
      <c r="C62" s="15"/>
    </row>
    <row r="63" spans="2:3" x14ac:dyDescent="0.25">
      <c r="B63" s="15"/>
      <c r="C63" s="15"/>
    </row>
    <row r="64" spans="2:3" x14ac:dyDescent="0.25">
      <c r="B64" s="12"/>
      <c r="C64" s="12"/>
    </row>
  </sheetData>
  <mergeCells count="27">
    <mergeCell ref="R6:R8"/>
    <mergeCell ref="S6:S8"/>
    <mergeCell ref="N5:N8"/>
    <mergeCell ref="G6:J6"/>
    <mergeCell ref="K6:L6"/>
    <mergeCell ref="G7:H7"/>
    <mergeCell ref="I7:J7"/>
    <mergeCell ref="K7:L7"/>
    <mergeCell ref="C5:C8"/>
    <mergeCell ref="D5:D8"/>
    <mergeCell ref="E5:E8"/>
    <mergeCell ref="F4:N4"/>
    <mergeCell ref="F5:F8"/>
    <mergeCell ref="A1:T1"/>
    <mergeCell ref="O3:T3"/>
    <mergeCell ref="O4:O8"/>
    <mergeCell ref="P4:S4"/>
    <mergeCell ref="R5:S5"/>
    <mergeCell ref="T5:T8"/>
    <mergeCell ref="P5:P8"/>
    <mergeCell ref="Q5:Q8"/>
    <mergeCell ref="A3:A8"/>
    <mergeCell ref="B3:B8"/>
    <mergeCell ref="C3:N3"/>
    <mergeCell ref="G5:L5"/>
    <mergeCell ref="M5:M8"/>
    <mergeCell ref="C4:E4"/>
  </mergeCells>
  <phoneticPr fontId="2" type="noConversion"/>
  <pageMargins left="0" right="0" top="0" bottom="0" header="0" footer="0"/>
  <pageSetup paperSize="9" scale="52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0"/>
  <sheetViews>
    <sheetView view="pageBreakPreview" topLeftCell="I1" zoomScale="90" zoomScaleNormal="100" zoomScaleSheetLayoutView="90" workbookViewId="0">
      <selection activeCell="W35" sqref="W35"/>
    </sheetView>
  </sheetViews>
  <sheetFormatPr defaultRowHeight="12.75" x14ac:dyDescent="0.2"/>
  <cols>
    <col min="1" max="1" width="4.85546875" customWidth="1"/>
    <col min="2" max="2" width="19.140625" bestFit="1" customWidth="1"/>
    <col min="3" max="3" width="9.28515625" customWidth="1"/>
    <col min="4" max="6" width="12.7109375" customWidth="1"/>
    <col min="7" max="7" width="11.85546875" customWidth="1"/>
    <col min="8" max="8" width="8.7109375" customWidth="1"/>
    <col min="9" max="9" width="18" customWidth="1"/>
    <col min="10" max="10" width="7.140625" customWidth="1"/>
    <col min="11" max="11" width="18.140625" customWidth="1"/>
    <col min="12" max="12" width="7.28515625" customWidth="1"/>
    <col min="13" max="13" width="17.7109375" customWidth="1"/>
    <col min="14" max="14" width="6.7109375" customWidth="1"/>
    <col min="15" max="15" width="17.5703125" customWidth="1"/>
    <col min="16" max="16" width="6.7109375" customWidth="1"/>
    <col min="17" max="17" width="16.85546875" customWidth="1"/>
    <col min="18" max="18" width="16.42578125" customWidth="1"/>
    <col min="19" max="19" width="15.28515625" customWidth="1"/>
    <col min="20" max="20" width="14.140625" customWidth="1"/>
    <col min="21" max="21" width="13.5703125" customWidth="1"/>
    <col min="22" max="22" width="12.7109375" bestFit="1" customWidth="1"/>
    <col min="23" max="23" width="12.7109375" customWidth="1"/>
    <col min="24" max="24" width="11.7109375" customWidth="1"/>
    <col min="25" max="25" width="13.85546875" bestFit="1" customWidth="1"/>
  </cols>
  <sheetData>
    <row r="1" spans="1:25" ht="55.5" customHeight="1" x14ac:dyDescent="0.2">
      <c r="A1" s="229" t="s">
        <v>77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</row>
    <row r="2" spans="1:25" ht="10.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03" customFormat="1" ht="12.75" customHeight="1" x14ac:dyDescent="0.2">
      <c r="A3" s="173" t="s">
        <v>29</v>
      </c>
      <c r="B3" s="175" t="s">
        <v>43</v>
      </c>
      <c r="C3" s="176" t="s">
        <v>40</v>
      </c>
      <c r="D3" s="177"/>
      <c r="E3" s="177"/>
      <c r="F3" s="177"/>
      <c r="G3" s="177"/>
      <c r="H3" s="179" t="s">
        <v>41</v>
      </c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221" t="s">
        <v>49</v>
      </c>
      <c r="U3" s="221"/>
      <c r="V3" s="221"/>
      <c r="W3" s="221"/>
      <c r="X3" s="221"/>
      <c r="Y3" s="221"/>
    </row>
    <row r="4" spans="1:25" s="103" customFormat="1" ht="12.75" customHeight="1" x14ac:dyDescent="0.2">
      <c r="A4" s="173"/>
      <c r="B4" s="175"/>
      <c r="C4" s="162"/>
      <c r="D4" s="163"/>
      <c r="E4" s="163"/>
      <c r="F4" s="163"/>
      <c r="G4" s="163"/>
      <c r="H4" s="178" t="s">
        <v>48</v>
      </c>
      <c r="I4" s="178" t="s">
        <v>42</v>
      </c>
      <c r="J4" s="180" t="s">
        <v>1</v>
      </c>
      <c r="K4" s="180"/>
      <c r="L4" s="180"/>
      <c r="M4" s="180"/>
      <c r="N4" s="180"/>
      <c r="O4" s="180"/>
      <c r="P4" s="180"/>
      <c r="Q4" s="180"/>
      <c r="R4" s="180"/>
      <c r="S4" s="180"/>
      <c r="T4" s="222" t="s">
        <v>30</v>
      </c>
      <c r="U4" s="221" t="s">
        <v>1</v>
      </c>
      <c r="V4" s="221"/>
      <c r="W4" s="221"/>
      <c r="X4" s="221"/>
      <c r="Y4" s="157"/>
    </row>
    <row r="5" spans="1:25" s="103" customFormat="1" ht="12.75" customHeight="1" x14ac:dyDescent="0.2">
      <c r="A5" s="173"/>
      <c r="B5" s="175"/>
      <c r="C5" s="173" t="s">
        <v>38</v>
      </c>
      <c r="D5" s="173"/>
      <c r="E5" s="173"/>
      <c r="F5" s="173"/>
      <c r="G5" s="173"/>
      <c r="H5" s="178"/>
      <c r="I5" s="178"/>
      <c r="J5" s="181" t="s">
        <v>73</v>
      </c>
      <c r="K5" s="178"/>
      <c r="L5" s="178"/>
      <c r="M5" s="178"/>
      <c r="N5" s="178"/>
      <c r="O5" s="178"/>
      <c r="P5" s="223" t="s">
        <v>67</v>
      </c>
      <c r="Q5" s="223"/>
      <c r="R5" s="223"/>
      <c r="S5" s="223"/>
      <c r="T5" s="222"/>
      <c r="U5" s="221" t="s">
        <v>50</v>
      </c>
      <c r="V5" s="221" t="s">
        <v>51</v>
      </c>
      <c r="W5" s="221" t="s">
        <v>33</v>
      </c>
      <c r="X5" s="221"/>
      <c r="Y5" s="221" t="s">
        <v>47</v>
      </c>
    </row>
    <row r="6" spans="1:25" s="103" customFormat="1" ht="12.75" customHeight="1" x14ac:dyDescent="0.2">
      <c r="A6" s="173"/>
      <c r="B6" s="175"/>
      <c r="C6" s="161"/>
      <c r="D6" s="161"/>
      <c r="E6" s="161"/>
      <c r="F6" s="161"/>
      <c r="G6" s="161"/>
      <c r="H6" s="178"/>
      <c r="I6" s="178"/>
      <c r="J6" s="182" t="s">
        <v>72</v>
      </c>
      <c r="K6" s="182" t="s">
        <v>61</v>
      </c>
      <c r="L6" s="179" t="s">
        <v>33</v>
      </c>
      <c r="M6" s="180"/>
      <c r="N6" s="180"/>
      <c r="O6" s="181"/>
      <c r="P6" s="146"/>
      <c r="Q6" s="146"/>
      <c r="R6" s="147"/>
      <c r="S6" s="147"/>
      <c r="T6" s="222"/>
      <c r="U6" s="221"/>
      <c r="V6" s="221"/>
      <c r="W6" s="221" t="s">
        <v>52</v>
      </c>
      <c r="X6" s="221" t="s">
        <v>53</v>
      </c>
      <c r="Y6" s="221"/>
    </row>
    <row r="7" spans="1:25" s="103" customFormat="1" ht="12.75" customHeight="1" x14ac:dyDescent="0.2">
      <c r="A7" s="173"/>
      <c r="B7" s="175"/>
      <c r="C7" s="173" t="s">
        <v>34</v>
      </c>
      <c r="D7" s="173" t="s">
        <v>31</v>
      </c>
      <c r="E7" s="173" t="s">
        <v>35</v>
      </c>
      <c r="F7" s="161"/>
      <c r="G7" s="161"/>
      <c r="H7" s="178"/>
      <c r="I7" s="178"/>
      <c r="J7" s="183"/>
      <c r="K7" s="183"/>
      <c r="L7" s="178" t="s">
        <v>60</v>
      </c>
      <c r="M7" s="178"/>
      <c r="N7" s="178" t="s">
        <v>68</v>
      </c>
      <c r="O7" s="178"/>
      <c r="P7" s="224" t="s">
        <v>72</v>
      </c>
      <c r="Q7" s="224" t="s">
        <v>61</v>
      </c>
      <c r="R7" s="225" t="s">
        <v>75</v>
      </c>
      <c r="S7" s="225"/>
      <c r="T7" s="222"/>
      <c r="U7" s="221"/>
      <c r="V7" s="221"/>
      <c r="W7" s="221"/>
      <c r="X7" s="221"/>
      <c r="Y7" s="221"/>
    </row>
    <row r="8" spans="1:25" s="103" customFormat="1" ht="44.25" customHeight="1" x14ac:dyDescent="0.2">
      <c r="A8" s="173"/>
      <c r="B8" s="175"/>
      <c r="C8" s="173"/>
      <c r="D8" s="173"/>
      <c r="E8" s="173"/>
      <c r="F8" s="161" t="s">
        <v>69</v>
      </c>
      <c r="G8" s="161" t="s">
        <v>70</v>
      </c>
      <c r="H8" s="178"/>
      <c r="I8" s="178"/>
      <c r="J8" s="184"/>
      <c r="K8" s="184"/>
      <c r="L8" s="226" t="s">
        <v>72</v>
      </c>
      <c r="M8" s="160" t="s">
        <v>61</v>
      </c>
      <c r="N8" s="160" t="s">
        <v>76</v>
      </c>
      <c r="O8" s="160" t="s">
        <v>61</v>
      </c>
      <c r="P8" s="227"/>
      <c r="Q8" s="227"/>
      <c r="R8" s="228" t="s">
        <v>57</v>
      </c>
      <c r="S8" s="228" t="s">
        <v>58</v>
      </c>
      <c r="T8" s="222"/>
      <c r="U8" s="221"/>
      <c r="V8" s="221"/>
      <c r="W8" s="221"/>
      <c r="X8" s="221"/>
      <c r="Y8" s="221"/>
    </row>
    <row r="9" spans="1:25" s="220" customFormat="1" ht="31.5" x14ac:dyDescent="0.2">
      <c r="A9" s="7"/>
      <c r="B9" s="44" t="s">
        <v>0</v>
      </c>
      <c r="C9" s="19">
        <f>SUM(C11:C36)</f>
        <v>1352</v>
      </c>
      <c r="D9" s="20"/>
      <c r="E9" s="20"/>
      <c r="F9" s="20"/>
      <c r="G9" s="20"/>
      <c r="H9" s="215">
        <f>SUM(H11:H36)</f>
        <v>325</v>
      </c>
      <c r="I9" s="216">
        <f>SUM(I11:I36)</f>
        <v>938383477.31999993</v>
      </c>
      <c r="J9" s="215">
        <f>SUM(J11:J36)</f>
        <v>298</v>
      </c>
      <c r="K9" s="216">
        <f>SUM(K11:K36)</f>
        <v>857965745.36000001</v>
      </c>
      <c r="L9" s="215">
        <f t="shared" ref="L9:S9" si="0">SUM(L11:L36)</f>
        <v>188</v>
      </c>
      <c r="M9" s="216">
        <f>SUM(M11:M36)</f>
        <v>424909896.36000001</v>
      </c>
      <c r="N9" s="215">
        <v>110</v>
      </c>
      <c r="O9" s="217">
        <f t="shared" si="0"/>
        <v>433055849</v>
      </c>
      <c r="P9" s="218">
        <f>SUM(P11:P36)</f>
        <v>27</v>
      </c>
      <c r="Q9" s="219">
        <f t="shared" si="0"/>
        <v>80417731.959999993</v>
      </c>
      <c r="R9" s="219">
        <f t="shared" si="0"/>
        <v>78005200</v>
      </c>
      <c r="S9" s="219">
        <f t="shared" si="0"/>
        <v>2412531.96</v>
      </c>
      <c r="T9" s="216">
        <f t="shared" ref="T9:Y9" si="1">SUM(T11:T36)</f>
        <v>938383.5</v>
      </c>
      <c r="U9" s="216">
        <f t="shared" si="1"/>
        <v>866660.9</v>
      </c>
      <c r="V9" s="216">
        <f t="shared" si="1"/>
        <v>71722.599999999991</v>
      </c>
      <c r="W9" s="216">
        <f t="shared" si="1"/>
        <v>69570.899999999994</v>
      </c>
      <c r="X9" s="216">
        <f t="shared" si="1"/>
        <v>2151.6999999999998</v>
      </c>
      <c r="Y9" s="216">
        <f t="shared" si="1"/>
        <v>868812.60000000009</v>
      </c>
    </row>
    <row r="10" spans="1:25" ht="15.75" x14ac:dyDescent="0.25">
      <c r="A10" s="17"/>
      <c r="B10" s="16" t="s">
        <v>1</v>
      </c>
      <c r="C10" s="21"/>
      <c r="D10" s="25"/>
      <c r="E10" s="25"/>
      <c r="F10" s="25"/>
      <c r="G10" s="25"/>
      <c r="H10" s="42"/>
      <c r="I10" s="101"/>
      <c r="J10" s="139"/>
      <c r="K10" s="101"/>
      <c r="L10" s="101"/>
      <c r="M10" s="102"/>
      <c r="N10" s="139"/>
      <c r="O10" s="140"/>
      <c r="P10" s="142"/>
      <c r="Q10" s="143"/>
      <c r="R10" s="143"/>
      <c r="S10" s="143"/>
      <c r="T10" s="40"/>
      <c r="U10" s="40"/>
      <c r="V10" s="40"/>
      <c r="W10" s="40"/>
      <c r="X10" s="40"/>
      <c r="Y10" s="40"/>
    </row>
    <row r="11" spans="1:25" ht="15.75" x14ac:dyDescent="0.2">
      <c r="A11" s="8">
        <v>1</v>
      </c>
      <c r="B11" s="9" t="s">
        <v>2</v>
      </c>
      <c r="C11" s="26">
        <v>20</v>
      </c>
      <c r="D11" s="26">
        <v>54561</v>
      </c>
      <c r="E11" s="26">
        <f>D11*33</f>
        <v>1800513</v>
      </c>
      <c r="F11" s="26">
        <v>119299</v>
      </c>
      <c r="G11" s="26">
        <f>F11*33</f>
        <v>3936867</v>
      </c>
      <c r="H11" s="71">
        <v>4</v>
      </c>
      <c r="I11" s="40">
        <f>K11+Q11</f>
        <v>9338406</v>
      </c>
      <c r="J11" s="41">
        <f>L11+N11</f>
        <v>4</v>
      </c>
      <c r="K11" s="40">
        <f>M11+O11</f>
        <v>9338406</v>
      </c>
      <c r="L11" s="41">
        <f>H11-N11-P11</f>
        <v>3</v>
      </c>
      <c r="M11" s="40">
        <f>E11*L11</f>
        <v>5401539</v>
      </c>
      <c r="N11" s="41">
        <v>1</v>
      </c>
      <c r="O11" s="141">
        <f>N11*G11</f>
        <v>3936867</v>
      </c>
      <c r="P11" s="144"/>
      <c r="Q11" s="145">
        <f>R11+S11</f>
        <v>0</v>
      </c>
      <c r="R11" s="145"/>
      <c r="S11" s="145"/>
      <c r="T11" s="40">
        <f>U11+V11</f>
        <v>9338.4</v>
      </c>
      <c r="U11" s="40">
        <v>9338.4</v>
      </c>
      <c r="V11" s="40">
        <f>W11+X11</f>
        <v>0</v>
      </c>
      <c r="W11" s="40"/>
      <c r="X11" s="40"/>
      <c r="Y11" s="40">
        <f>U11+X11</f>
        <v>9338.4</v>
      </c>
    </row>
    <row r="12" spans="1:25" ht="15.75" x14ac:dyDescent="0.2">
      <c r="A12" s="8">
        <v>2</v>
      </c>
      <c r="B12" s="9" t="s">
        <v>3</v>
      </c>
      <c r="C12" s="26">
        <v>33</v>
      </c>
      <c r="D12" s="26">
        <v>54561</v>
      </c>
      <c r="E12" s="26">
        <f t="shared" ref="E12:E36" si="2">D12*33</f>
        <v>1800513</v>
      </c>
      <c r="F12" s="26">
        <v>119299</v>
      </c>
      <c r="G12" s="26">
        <f t="shared" ref="G12:G36" si="3">F12*33</f>
        <v>3936867</v>
      </c>
      <c r="H12" s="71">
        <v>8</v>
      </c>
      <c r="I12" s="40">
        <f t="shared" ref="I12:I36" si="4">K12+Q12</f>
        <v>18676812</v>
      </c>
      <c r="J12" s="41">
        <f t="shared" ref="J12:K36" si="5">L12+N12</f>
        <v>8</v>
      </c>
      <c r="K12" s="40">
        <f t="shared" si="5"/>
        <v>18676812</v>
      </c>
      <c r="L12" s="41">
        <f t="shared" ref="L12:L36" si="6">H12-N12-P12</f>
        <v>6</v>
      </c>
      <c r="M12" s="40">
        <f>E12*L12</f>
        <v>10803078</v>
      </c>
      <c r="N12" s="41">
        <v>2</v>
      </c>
      <c r="O12" s="141">
        <f>N12*G12</f>
        <v>7873734</v>
      </c>
      <c r="P12" s="144"/>
      <c r="Q12" s="145">
        <f t="shared" ref="Q12:Q36" si="7">R12+S12</f>
        <v>0</v>
      </c>
      <c r="R12" s="145"/>
      <c r="S12" s="145"/>
      <c r="T12" s="40">
        <f t="shared" ref="T12:T36" si="8">U12+V12</f>
        <v>18676.8</v>
      </c>
      <c r="U12" s="40">
        <v>18676.8</v>
      </c>
      <c r="V12" s="40">
        <f t="shared" ref="V12:V36" si="9">W12+X12</f>
        <v>0</v>
      </c>
      <c r="W12" s="40"/>
      <c r="X12" s="40"/>
      <c r="Y12" s="40">
        <f t="shared" ref="Y12:Y36" si="10">U12+X12</f>
        <v>18676.8</v>
      </c>
    </row>
    <row r="13" spans="1:25" ht="15.75" x14ac:dyDescent="0.2">
      <c r="A13" s="8">
        <v>3</v>
      </c>
      <c r="B13" s="9" t="s">
        <v>4</v>
      </c>
      <c r="C13" s="26">
        <v>27</v>
      </c>
      <c r="D13" s="26">
        <v>54561</v>
      </c>
      <c r="E13" s="26">
        <f t="shared" si="2"/>
        <v>1800513</v>
      </c>
      <c r="F13" s="26">
        <v>119299</v>
      </c>
      <c r="G13" s="26">
        <f t="shared" si="3"/>
        <v>3936867</v>
      </c>
      <c r="H13" s="71">
        <v>7</v>
      </c>
      <c r="I13" s="40">
        <f t="shared" si="4"/>
        <v>21149007</v>
      </c>
      <c r="J13" s="41">
        <f t="shared" si="5"/>
        <v>7</v>
      </c>
      <c r="K13" s="40">
        <f t="shared" si="5"/>
        <v>21149007</v>
      </c>
      <c r="L13" s="41">
        <f t="shared" si="6"/>
        <v>3</v>
      </c>
      <c r="M13" s="40">
        <f>E13*L13</f>
        <v>5401539</v>
      </c>
      <c r="N13" s="41">
        <v>4</v>
      </c>
      <c r="O13" s="141">
        <f>N13*G13</f>
        <v>15747468</v>
      </c>
      <c r="P13" s="144"/>
      <c r="Q13" s="145">
        <f t="shared" si="7"/>
        <v>0</v>
      </c>
      <c r="R13" s="145"/>
      <c r="S13" s="145"/>
      <c r="T13" s="40">
        <f t="shared" si="8"/>
        <v>21149</v>
      </c>
      <c r="U13" s="40">
        <v>21149</v>
      </c>
      <c r="V13" s="40">
        <f t="shared" si="9"/>
        <v>0</v>
      </c>
      <c r="W13" s="40"/>
      <c r="X13" s="40"/>
      <c r="Y13" s="40">
        <f t="shared" si="10"/>
        <v>21149</v>
      </c>
    </row>
    <row r="14" spans="1:25" ht="15.75" x14ac:dyDescent="0.2">
      <c r="A14" s="8">
        <v>4</v>
      </c>
      <c r="B14" s="9" t="s">
        <v>5</v>
      </c>
      <c r="C14" s="26">
        <v>61</v>
      </c>
      <c r="D14" s="26">
        <v>54561</v>
      </c>
      <c r="E14" s="26">
        <f t="shared" si="2"/>
        <v>1800513</v>
      </c>
      <c r="F14" s="26">
        <v>119299</v>
      </c>
      <c r="G14" s="26">
        <f t="shared" si="3"/>
        <v>3936867</v>
      </c>
      <c r="H14" s="71">
        <v>12</v>
      </c>
      <c r="I14" s="40">
        <f t="shared" si="4"/>
        <v>36560634</v>
      </c>
      <c r="J14" s="41">
        <f t="shared" si="5"/>
        <v>12</v>
      </c>
      <c r="K14" s="40">
        <f t="shared" si="5"/>
        <v>36560634</v>
      </c>
      <c r="L14" s="41">
        <f t="shared" si="6"/>
        <v>5</v>
      </c>
      <c r="M14" s="40">
        <f>E14*L14</f>
        <v>9002565</v>
      </c>
      <c r="N14" s="41">
        <v>7</v>
      </c>
      <c r="O14" s="141">
        <f>N14*G14</f>
        <v>27558069</v>
      </c>
      <c r="P14" s="144"/>
      <c r="Q14" s="145">
        <f t="shared" si="7"/>
        <v>0</v>
      </c>
      <c r="R14" s="145"/>
      <c r="S14" s="145"/>
      <c r="T14" s="40">
        <f t="shared" si="8"/>
        <v>36560.6</v>
      </c>
      <c r="U14" s="40">
        <v>36560.6</v>
      </c>
      <c r="V14" s="40">
        <f t="shared" si="9"/>
        <v>0</v>
      </c>
      <c r="W14" s="40"/>
      <c r="X14" s="40"/>
      <c r="Y14" s="40">
        <f t="shared" si="10"/>
        <v>36560.6</v>
      </c>
    </row>
    <row r="15" spans="1:25" ht="15.75" x14ac:dyDescent="0.2">
      <c r="A15" s="8">
        <v>5</v>
      </c>
      <c r="B15" s="9" t="s">
        <v>6</v>
      </c>
      <c r="C15" s="26">
        <v>18</v>
      </c>
      <c r="D15" s="26">
        <v>54561</v>
      </c>
      <c r="E15" s="26">
        <f t="shared" si="2"/>
        <v>1800513</v>
      </c>
      <c r="F15" s="26">
        <v>119299</v>
      </c>
      <c r="G15" s="26">
        <f t="shared" si="3"/>
        <v>3936867</v>
      </c>
      <c r="H15" s="71">
        <v>5</v>
      </c>
      <c r="I15" s="40">
        <f t="shared" si="4"/>
        <v>11138919</v>
      </c>
      <c r="J15" s="41">
        <f t="shared" si="5"/>
        <v>5</v>
      </c>
      <c r="K15" s="40">
        <f t="shared" si="5"/>
        <v>11138919</v>
      </c>
      <c r="L15" s="41">
        <f t="shared" si="6"/>
        <v>4</v>
      </c>
      <c r="M15" s="40">
        <f>E15*L15</f>
        <v>7202052</v>
      </c>
      <c r="N15" s="41">
        <v>1</v>
      </c>
      <c r="O15" s="141">
        <f>N15*G15</f>
        <v>3936867</v>
      </c>
      <c r="P15" s="144"/>
      <c r="Q15" s="145">
        <f t="shared" si="7"/>
        <v>0</v>
      </c>
      <c r="R15" s="145"/>
      <c r="S15" s="145"/>
      <c r="T15" s="40">
        <f t="shared" si="8"/>
        <v>11138.9</v>
      </c>
      <c r="U15" s="40">
        <v>11138.9</v>
      </c>
      <c r="V15" s="40">
        <f t="shared" si="9"/>
        <v>0</v>
      </c>
      <c r="W15" s="40"/>
      <c r="X15" s="40"/>
      <c r="Y15" s="40">
        <f t="shared" si="10"/>
        <v>11138.9</v>
      </c>
    </row>
    <row r="16" spans="1:25" ht="15.75" x14ac:dyDescent="0.2">
      <c r="A16" s="8">
        <v>6</v>
      </c>
      <c r="B16" s="9" t="s">
        <v>7</v>
      </c>
      <c r="C16" s="26">
        <v>37</v>
      </c>
      <c r="D16" s="26">
        <v>54561</v>
      </c>
      <c r="E16" s="26">
        <f t="shared" si="2"/>
        <v>1800513</v>
      </c>
      <c r="F16" s="26">
        <v>119299</v>
      </c>
      <c r="G16" s="26">
        <f t="shared" si="3"/>
        <v>3936867</v>
      </c>
      <c r="H16" s="71">
        <v>10</v>
      </c>
      <c r="I16" s="40">
        <f t="shared" si="4"/>
        <v>26550546</v>
      </c>
      <c r="J16" s="41">
        <f t="shared" si="5"/>
        <v>10</v>
      </c>
      <c r="K16" s="40">
        <f t="shared" si="5"/>
        <v>26550546</v>
      </c>
      <c r="L16" s="41">
        <f t="shared" si="6"/>
        <v>6</v>
      </c>
      <c r="M16" s="40">
        <f>E16*L16</f>
        <v>10803078</v>
      </c>
      <c r="N16" s="41">
        <v>4</v>
      </c>
      <c r="O16" s="141">
        <f>N16*G16</f>
        <v>15747468</v>
      </c>
      <c r="P16" s="144"/>
      <c r="Q16" s="145">
        <f t="shared" si="7"/>
        <v>0</v>
      </c>
      <c r="R16" s="145"/>
      <c r="S16" s="145"/>
      <c r="T16" s="40">
        <f t="shared" si="8"/>
        <v>26550.6</v>
      </c>
      <c r="U16" s="40">
        <v>26550.6</v>
      </c>
      <c r="V16" s="40">
        <f t="shared" si="9"/>
        <v>0</v>
      </c>
      <c r="W16" s="40"/>
      <c r="X16" s="40"/>
      <c r="Y16" s="40">
        <f t="shared" si="10"/>
        <v>26550.6</v>
      </c>
    </row>
    <row r="17" spans="1:25" ht="15.75" x14ac:dyDescent="0.2">
      <c r="A17" s="8">
        <v>7</v>
      </c>
      <c r="B17" s="9" t="s">
        <v>8</v>
      </c>
      <c r="C17" s="26">
        <v>20</v>
      </c>
      <c r="D17" s="26">
        <v>54561</v>
      </c>
      <c r="E17" s="26">
        <f t="shared" si="2"/>
        <v>1800513</v>
      </c>
      <c r="F17" s="26">
        <v>119299</v>
      </c>
      <c r="G17" s="26">
        <f t="shared" si="3"/>
        <v>3936867</v>
      </c>
      <c r="H17" s="71">
        <v>5</v>
      </c>
      <c r="I17" s="40">
        <f t="shared" si="4"/>
        <v>11138919</v>
      </c>
      <c r="J17" s="41">
        <f t="shared" si="5"/>
        <v>5</v>
      </c>
      <c r="K17" s="40">
        <f t="shared" si="5"/>
        <v>11138919</v>
      </c>
      <c r="L17" s="41">
        <f t="shared" si="6"/>
        <v>4</v>
      </c>
      <c r="M17" s="40">
        <f>E17*L17</f>
        <v>7202052</v>
      </c>
      <c r="N17" s="41">
        <v>1</v>
      </c>
      <c r="O17" s="141">
        <f>N17*G17</f>
        <v>3936867</v>
      </c>
      <c r="P17" s="144"/>
      <c r="Q17" s="145">
        <f t="shared" si="7"/>
        <v>0</v>
      </c>
      <c r="R17" s="145"/>
      <c r="S17" s="145"/>
      <c r="T17" s="40">
        <f t="shared" si="8"/>
        <v>11138.9</v>
      </c>
      <c r="U17" s="40">
        <v>11138.9</v>
      </c>
      <c r="V17" s="40">
        <f t="shared" si="9"/>
        <v>0</v>
      </c>
      <c r="W17" s="40"/>
      <c r="X17" s="40"/>
      <c r="Y17" s="40">
        <f t="shared" si="10"/>
        <v>11138.9</v>
      </c>
    </row>
    <row r="18" spans="1:25" ht="15.75" x14ac:dyDescent="0.2">
      <c r="A18" s="8">
        <v>8</v>
      </c>
      <c r="B18" s="9" t="s">
        <v>9</v>
      </c>
      <c r="C18" s="26">
        <v>20</v>
      </c>
      <c r="D18" s="26">
        <v>54561</v>
      </c>
      <c r="E18" s="26">
        <f t="shared" si="2"/>
        <v>1800513</v>
      </c>
      <c r="F18" s="26">
        <v>119299</v>
      </c>
      <c r="G18" s="26">
        <f t="shared" si="3"/>
        <v>3936867</v>
      </c>
      <c r="H18" s="71">
        <v>5</v>
      </c>
      <c r="I18" s="40">
        <f t="shared" si="4"/>
        <v>13275273</v>
      </c>
      <c r="J18" s="41">
        <f t="shared" si="5"/>
        <v>5</v>
      </c>
      <c r="K18" s="40">
        <f t="shared" si="5"/>
        <v>13275273</v>
      </c>
      <c r="L18" s="41">
        <f t="shared" si="6"/>
        <v>3</v>
      </c>
      <c r="M18" s="40">
        <f>E18*L18</f>
        <v>5401539</v>
      </c>
      <c r="N18" s="41">
        <v>2</v>
      </c>
      <c r="O18" s="141">
        <f>N18*G18</f>
        <v>7873734</v>
      </c>
      <c r="P18" s="144"/>
      <c r="Q18" s="145">
        <f t="shared" si="7"/>
        <v>0</v>
      </c>
      <c r="R18" s="145"/>
      <c r="S18" s="145"/>
      <c r="T18" s="40">
        <f t="shared" si="8"/>
        <v>13275.3</v>
      </c>
      <c r="U18" s="40">
        <v>13275.3</v>
      </c>
      <c r="V18" s="40">
        <f t="shared" si="9"/>
        <v>0</v>
      </c>
      <c r="W18" s="40"/>
      <c r="X18" s="40"/>
      <c r="Y18" s="40">
        <f t="shared" si="10"/>
        <v>13275.3</v>
      </c>
    </row>
    <row r="19" spans="1:25" ht="15.75" customHeight="1" x14ac:dyDescent="0.2">
      <c r="A19" s="8">
        <v>9</v>
      </c>
      <c r="B19" s="9" t="s">
        <v>10</v>
      </c>
      <c r="C19" s="26">
        <v>14</v>
      </c>
      <c r="D19" s="26">
        <v>54561</v>
      </c>
      <c r="E19" s="26">
        <f t="shared" si="2"/>
        <v>1800513</v>
      </c>
      <c r="F19" s="26">
        <v>119299</v>
      </c>
      <c r="G19" s="26">
        <f t="shared" si="3"/>
        <v>3936867</v>
      </c>
      <c r="H19" s="71">
        <v>3</v>
      </c>
      <c r="I19" s="40">
        <f t="shared" si="4"/>
        <v>7537893</v>
      </c>
      <c r="J19" s="41">
        <f t="shared" si="5"/>
        <v>3</v>
      </c>
      <c r="K19" s="40">
        <f t="shared" si="5"/>
        <v>7537893</v>
      </c>
      <c r="L19" s="41">
        <f t="shared" si="6"/>
        <v>2</v>
      </c>
      <c r="M19" s="40">
        <f>E19*L19</f>
        <v>3601026</v>
      </c>
      <c r="N19" s="41">
        <v>1</v>
      </c>
      <c r="O19" s="141">
        <f>N19*G19</f>
        <v>3936867</v>
      </c>
      <c r="P19" s="144"/>
      <c r="Q19" s="145">
        <f t="shared" si="7"/>
        <v>0</v>
      </c>
      <c r="R19" s="145"/>
      <c r="S19" s="145"/>
      <c r="T19" s="40">
        <f t="shared" si="8"/>
        <v>7537.9</v>
      </c>
      <c r="U19" s="40">
        <v>7537.9</v>
      </c>
      <c r="V19" s="40">
        <f t="shared" si="9"/>
        <v>0</v>
      </c>
      <c r="W19" s="40"/>
      <c r="X19" s="40"/>
      <c r="Y19" s="40">
        <f t="shared" si="10"/>
        <v>7537.9</v>
      </c>
    </row>
    <row r="20" spans="1:25" ht="15.75" x14ac:dyDescent="0.2">
      <c r="A20" s="8">
        <v>10</v>
      </c>
      <c r="B20" s="9" t="s">
        <v>11</v>
      </c>
      <c r="C20" s="26">
        <v>31</v>
      </c>
      <c r="D20" s="26">
        <v>54561</v>
      </c>
      <c r="E20" s="26">
        <f t="shared" si="2"/>
        <v>1800513</v>
      </c>
      <c r="F20" s="26">
        <v>119299</v>
      </c>
      <c r="G20" s="26">
        <f t="shared" si="3"/>
        <v>3936867</v>
      </c>
      <c r="H20" s="71">
        <v>8</v>
      </c>
      <c r="I20" s="40">
        <f t="shared" si="4"/>
        <v>18676812</v>
      </c>
      <c r="J20" s="41">
        <f t="shared" si="5"/>
        <v>8</v>
      </c>
      <c r="K20" s="40">
        <f t="shared" si="5"/>
        <v>18676812</v>
      </c>
      <c r="L20" s="41">
        <f t="shared" si="6"/>
        <v>6</v>
      </c>
      <c r="M20" s="40">
        <f>E20*L20</f>
        <v>10803078</v>
      </c>
      <c r="N20" s="41">
        <v>2</v>
      </c>
      <c r="O20" s="141">
        <f>N20*G20</f>
        <v>7873734</v>
      </c>
      <c r="P20" s="144"/>
      <c r="Q20" s="145">
        <f t="shared" si="7"/>
        <v>0</v>
      </c>
      <c r="R20" s="145"/>
      <c r="S20" s="145"/>
      <c r="T20" s="40">
        <f t="shared" si="8"/>
        <v>18676.8</v>
      </c>
      <c r="U20" s="40">
        <v>18676.8</v>
      </c>
      <c r="V20" s="40">
        <f t="shared" si="9"/>
        <v>0</v>
      </c>
      <c r="W20" s="40"/>
      <c r="X20" s="40"/>
      <c r="Y20" s="40">
        <f t="shared" si="10"/>
        <v>18676.8</v>
      </c>
    </row>
    <row r="21" spans="1:25" ht="15.75" x14ac:dyDescent="0.2">
      <c r="A21" s="8">
        <v>11</v>
      </c>
      <c r="B21" s="9" t="s">
        <v>12</v>
      </c>
      <c r="C21" s="26">
        <v>28</v>
      </c>
      <c r="D21" s="26">
        <v>54561</v>
      </c>
      <c r="E21" s="26">
        <f t="shared" si="2"/>
        <v>1800513</v>
      </c>
      <c r="F21" s="26">
        <v>119299</v>
      </c>
      <c r="G21" s="26">
        <f t="shared" si="3"/>
        <v>3936867</v>
      </c>
      <c r="H21" s="71">
        <v>7</v>
      </c>
      <c r="I21" s="40">
        <f t="shared" si="4"/>
        <v>16876299</v>
      </c>
      <c r="J21" s="41">
        <f t="shared" si="5"/>
        <v>7</v>
      </c>
      <c r="K21" s="40">
        <f t="shared" si="5"/>
        <v>16876299</v>
      </c>
      <c r="L21" s="41">
        <f t="shared" si="6"/>
        <v>5</v>
      </c>
      <c r="M21" s="40">
        <f>E21*L21</f>
        <v>9002565</v>
      </c>
      <c r="N21" s="41">
        <v>2</v>
      </c>
      <c r="O21" s="141">
        <f>N21*G21</f>
        <v>7873734</v>
      </c>
      <c r="P21" s="144"/>
      <c r="Q21" s="145">
        <f t="shared" si="7"/>
        <v>0</v>
      </c>
      <c r="R21" s="145"/>
      <c r="S21" s="145"/>
      <c r="T21" s="40">
        <f t="shared" si="8"/>
        <v>16876.3</v>
      </c>
      <c r="U21" s="40">
        <v>16876.3</v>
      </c>
      <c r="V21" s="40">
        <f t="shared" si="9"/>
        <v>0</v>
      </c>
      <c r="W21" s="40"/>
      <c r="X21" s="40"/>
      <c r="Y21" s="40">
        <f t="shared" si="10"/>
        <v>16876.3</v>
      </c>
    </row>
    <row r="22" spans="1:25" ht="15.75" customHeight="1" x14ac:dyDescent="0.2">
      <c r="A22" s="8">
        <v>12</v>
      </c>
      <c r="B22" s="9" t="s">
        <v>13</v>
      </c>
      <c r="C22" s="26">
        <v>37</v>
      </c>
      <c r="D22" s="26">
        <v>54561</v>
      </c>
      <c r="E22" s="26">
        <f t="shared" si="2"/>
        <v>1800513</v>
      </c>
      <c r="F22" s="26">
        <v>119299</v>
      </c>
      <c r="G22" s="26">
        <f t="shared" si="3"/>
        <v>3936867</v>
      </c>
      <c r="H22" s="71">
        <v>10</v>
      </c>
      <c r="I22" s="40">
        <f t="shared" si="4"/>
        <v>22277838</v>
      </c>
      <c r="J22" s="41">
        <f t="shared" si="5"/>
        <v>10</v>
      </c>
      <c r="K22" s="40">
        <f t="shared" si="5"/>
        <v>22277838</v>
      </c>
      <c r="L22" s="41">
        <f t="shared" si="6"/>
        <v>8</v>
      </c>
      <c r="M22" s="40">
        <f>E22*L22</f>
        <v>14404104</v>
      </c>
      <c r="N22" s="41">
        <v>2</v>
      </c>
      <c r="O22" s="141">
        <f>N22*G22</f>
        <v>7873734</v>
      </c>
      <c r="P22" s="144"/>
      <c r="Q22" s="145">
        <f t="shared" si="7"/>
        <v>0</v>
      </c>
      <c r="R22" s="145"/>
      <c r="S22" s="145"/>
      <c r="T22" s="40">
        <f t="shared" si="8"/>
        <v>22277.8</v>
      </c>
      <c r="U22" s="40">
        <v>22277.8</v>
      </c>
      <c r="V22" s="40">
        <f t="shared" si="9"/>
        <v>0</v>
      </c>
      <c r="W22" s="40"/>
      <c r="X22" s="40"/>
      <c r="Y22" s="40">
        <f t="shared" si="10"/>
        <v>22277.8</v>
      </c>
    </row>
    <row r="23" spans="1:25" ht="15.75" x14ac:dyDescent="0.2">
      <c r="A23" s="8">
        <v>13</v>
      </c>
      <c r="B23" s="9" t="s">
        <v>14</v>
      </c>
      <c r="C23" s="26">
        <v>6</v>
      </c>
      <c r="D23" s="26">
        <v>54561</v>
      </c>
      <c r="E23" s="26">
        <f t="shared" si="2"/>
        <v>1800513</v>
      </c>
      <c r="F23" s="26">
        <v>119299</v>
      </c>
      <c r="G23" s="26">
        <f t="shared" si="3"/>
        <v>3936867</v>
      </c>
      <c r="H23" s="71">
        <v>1</v>
      </c>
      <c r="I23" s="40">
        <f t="shared" si="4"/>
        <v>1800513</v>
      </c>
      <c r="J23" s="41">
        <f t="shared" si="5"/>
        <v>1</v>
      </c>
      <c r="K23" s="40">
        <f t="shared" si="5"/>
        <v>1800513</v>
      </c>
      <c r="L23" s="41">
        <f t="shared" si="6"/>
        <v>1</v>
      </c>
      <c r="M23" s="40">
        <f>E23*L23</f>
        <v>1800513</v>
      </c>
      <c r="N23" s="41">
        <v>0</v>
      </c>
      <c r="O23" s="141">
        <f>N23*G23</f>
        <v>0</v>
      </c>
      <c r="P23" s="144"/>
      <c r="Q23" s="145">
        <f t="shared" si="7"/>
        <v>0</v>
      </c>
      <c r="R23" s="145"/>
      <c r="S23" s="145"/>
      <c r="T23" s="40">
        <f t="shared" si="8"/>
        <v>1800.5</v>
      </c>
      <c r="U23" s="40">
        <v>1800.5</v>
      </c>
      <c r="V23" s="40">
        <f t="shared" si="9"/>
        <v>0</v>
      </c>
      <c r="W23" s="40"/>
      <c r="X23" s="40"/>
      <c r="Y23" s="40">
        <f t="shared" si="10"/>
        <v>1800.5</v>
      </c>
    </row>
    <row r="24" spans="1:25" ht="15.75" x14ac:dyDescent="0.2">
      <c r="A24" s="8">
        <v>14</v>
      </c>
      <c r="B24" s="9" t="s">
        <v>15</v>
      </c>
      <c r="C24" s="26">
        <v>34</v>
      </c>
      <c r="D24" s="26">
        <v>54561</v>
      </c>
      <c r="E24" s="26">
        <f t="shared" si="2"/>
        <v>1800513</v>
      </c>
      <c r="F24" s="26">
        <v>119299</v>
      </c>
      <c r="G24" s="26">
        <f t="shared" si="3"/>
        <v>3936867</v>
      </c>
      <c r="H24" s="71">
        <v>8</v>
      </c>
      <c r="I24" s="40">
        <f t="shared" si="4"/>
        <v>20813166</v>
      </c>
      <c r="J24" s="41">
        <f t="shared" si="5"/>
        <v>8</v>
      </c>
      <c r="K24" s="40">
        <f t="shared" si="5"/>
        <v>20813166</v>
      </c>
      <c r="L24" s="41">
        <f t="shared" si="6"/>
        <v>5</v>
      </c>
      <c r="M24" s="40">
        <f>E24*L24</f>
        <v>9002565</v>
      </c>
      <c r="N24" s="41">
        <v>3</v>
      </c>
      <c r="O24" s="141">
        <f>N24*G24</f>
        <v>11810601</v>
      </c>
      <c r="P24" s="144"/>
      <c r="Q24" s="145">
        <f t="shared" si="7"/>
        <v>0</v>
      </c>
      <c r="R24" s="145"/>
      <c r="S24" s="145"/>
      <c r="T24" s="40">
        <f t="shared" si="8"/>
        <v>20813.2</v>
      </c>
      <c r="U24" s="40">
        <v>20813.2</v>
      </c>
      <c r="V24" s="40">
        <f t="shared" si="9"/>
        <v>0</v>
      </c>
      <c r="W24" s="40"/>
      <c r="X24" s="40"/>
      <c r="Y24" s="40">
        <f t="shared" si="10"/>
        <v>20813.2</v>
      </c>
    </row>
    <row r="25" spans="1:25" ht="15.75" x14ac:dyDescent="0.2">
      <c r="A25" s="8">
        <v>15</v>
      </c>
      <c r="B25" s="9" t="s">
        <v>16</v>
      </c>
      <c r="C25" s="26">
        <v>15</v>
      </c>
      <c r="D25" s="26">
        <v>54561</v>
      </c>
      <c r="E25" s="26">
        <f t="shared" si="2"/>
        <v>1800513</v>
      </c>
      <c r="F25" s="26">
        <v>119299</v>
      </c>
      <c r="G25" s="26">
        <f t="shared" si="3"/>
        <v>3936867</v>
      </c>
      <c r="H25" s="71">
        <v>4</v>
      </c>
      <c r="I25" s="40">
        <f t="shared" si="4"/>
        <v>17883822</v>
      </c>
      <c r="J25" s="41">
        <f t="shared" si="5"/>
        <v>4</v>
      </c>
      <c r="K25" s="40">
        <f t="shared" si="5"/>
        <v>17883822</v>
      </c>
      <c r="L25" s="41">
        <f t="shared" si="6"/>
        <v>-1</v>
      </c>
      <c r="M25" s="40">
        <f>E25*L25</f>
        <v>-1800513</v>
      </c>
      <c r="N25" s="41">
        <v>5</v>
      </c>
      <c r="O25" s="141">
        <f>N25*G25</f>
        <v>19684335</v>
      </c>
      <c r="P25" s="144"/>
      <c r="Q25" s="145">
        <f t="shared" si="7"/>
        <v>0</v>
      </c>
      <c r="R25" s="145"/>
      <c r="S25" s="145"/>
      <c r="T25" s="40">
        <f t="shared" si="8"/>
        <v>17883.8</v>
      </c>
      <c r="U25" s="40">
        <v>17883.8</v>
      </c>
      <c r="V25" s="40">
        <f t="shared" si="9"/>
        <v>0</v>
      </c>
      <c r="W25" s="40"/>
      <c r="X25" s="40"/>
      <c r="Y25" s="40">
        <f t="shared" si="10"/>
        <v>17883.8</v>
      </c>
    </row>
    <row r="26" spans="1:25" ht="15.75" x14ac:dyDescent="0.2">
      <c r="A26" s="8">
        <v>16</v>
      </c>
      <c r="B26" s="9" t="s">
        <v>17</v>
      </c>
      <c r="C26" s="26">
        <v>79</v>
      </c>
      <c r="D26" s="26">
        <v>61494</v>
      </c>
      <c r="E26" s="26">
        <f t="shared" si="2"/>
        <v>2029302</v>
      </c>
      <c r="F26" s="26">
        <v>119299</v>
      </c>
      <c r="G26" s="26">
        <f t="shared" si="3"/>
        <v>3936867</v>
      </c>
      <c r="H26" s="71">
        <v>17</v>
      </c>
      <c r="I26" s="40">
        <f t="shared" si="4"/>
        <v>57388914</v>
      </c>
      <c r="J26" s="41">
        <f t="shared" si="5"/>
        <v>17</v>
      </c>
      <c r="K26" s="40">
        <f t="shared" si="5"/>
        <v>57388914</v>
      </c>
      <c r="L26" s="41">
        <f t="shared" si="6"/>
        <v>5</v>
      </c>
      <c r="M26" s="40">
        <f>E26*L26</f>
        <v>10146510</v>
      </c>
      <c r="N26" s="41">
        <v>12</v>
      </c>
      <c r="O26" s="141">
        <f>N26*G26</f>
        <v>47242404</v>
      </c>
      <c r="P26" s="144"/>
      <c r="Q26" s="145">
        <f t="shared" si="7"/>
        <v>0</v>
      </c>
      <c r="R26" s="145"/>
      <c r="S26" s="145"/>
      <c r="T26" s="40">
        <f t="shared" si="8"/>
        <v>57388.9</v>
      </c>
      <c r="U26" s="40">
        <v>57388.9</v>
      </c>
      <c r="V26" s="40">
        <f t="shared" si="9"/>
        <v>0</v>
      </c>
      <c r="W26" s="40"/>
      <c r="X26" s="40"/>
      <c r="Y26" s="40">
        <f t="shared" si="10"/>
        <v>57388.9</v>
      </c>
    </row>
    <row r="27" spans="1:25" ht="15.75" x14ac:dyDescent="0.2">
      <c r="A27" s="8">
        <v>17</v>
      </c>
      <c r="B27" s="9" t="s">
        <v>18</v>
      </c>
      <c r="C27" s="26">
        <v>12</v>
      </c>
      <c r="D27" s="26">
        <v>54561</v>
      </c>
      <c r="E27" s="26">
        <f t="shared" si="2"/>
        <v>1800513</v>
      </c>
      <c r="F27" s="26">
        <v>119299</v>
      </c>
      <c r="G27" s="26">
        <f t="shared" si="3"/>
        <v>3936867</v>
      </c>
      <c r="H27" s="71">
        <v>3</v>
      </c>
      <c r="I27" s="40">
        <f t="shared" si="4"/>
        <v>7537893</v>
      </c>
      <c r="J27" s="41">
        <f t="shared" si="5"/>
        <v>3</v>
      </c>
      <c r="K27" s="40">
        <f t="shared" si="5"/>
        <v>7537893</v>
      </c>
      <c r="L27" s="41">
        <f t="shared" si="6"/>
        <v>2</v>
      </c>
      <c r="M27" s="40">
        <f>E27*L27</f>
        <v>3601026</v>
      </c>
      <c r="N27" s="41">
        <v>1</v>
      </c>
      <c r="O27" s="141">
        <f>N27*G27</f>
        <v>3936867</v>
      </c>
      <c r="P27" s="144"/>
      <c r="Q27" s="145">
        <f t="shared" si="7"/>
        <v>0</v>
      </c>
      <c r="R27" s="145"/>
      <c r="S27" s="145"/>
      <c r="T27" s="40">
        <f t="shared" si="8"/>
        <v>7537.9</v>
      </c>
      <c r="U27" s="40">
        <v>7537.9</v>
      </c>
      <c r="V27" s="40">
        <f t="shared" si="9"/>
        <v>0</v>
      </c>
      <c r="W27" s="40"/>
      <c r="X27" s="40"/>
      <c r="Y27" s="40">
        <f t="shared" si="10"/>
        <v>7537.9</v>
      </c>
    </row>
    <row r="28" spans="1:25" ht="15.75" x14ac:dyDescent="0.2">
      <c r="A28" s="8">
        <v>18</v>
      </c>
      <c r="B28" s="9" t="s">
        <v>19</v>
      </c>
      <c r="C28" s="26">
        <v>28</v>
      </c>
      <c r="D28" s="26">
        <v>54561</v>
      </c>
      <c r="E28" s="26">
        <f t="shared" si="2"/>
        <v>1800513</v>
      </c>
      <c r="F28" s="26">
        <v>119299</v>
      </c>
      <c r="G28" s="26">
        <f t="shared" si="3"/>
        <v>3936867</v>
      </c>
      <c r="H28" s="71">
        <v>7</v>
      </c>
      <c r="I28" s="40">
        <f t="shared" si="4"/>
        <v>12603591</v>
      </c>
      <c r="J28" s="41">
        <f t="shared" si="5"/>
        <v>7</v>
      </c>
      <c r="K28" s="40">
        <f t="shared" si="5"/>
        <v>12603591</v>
      </c>
      <c r="L28" s="41">
        <f t="shared" si="6"/>
        <v>7</v>
      </c>
      <c r="M28" s="40">
        <f>E28*L28</f>
        <v>12603591</v>
      </c>
      <c r="N28" s="41">
        <v>0</v>
      </c>
      <c r="O28" s="141">
        <f>N28*G28</f>
        <v>0</v>
      </c>
      <c r="P28" s="144"/>
      <c r="Q28" s="145">
        <f t="shared" si="7"/>
        <v>0</v>
      </c>
      <c r="R28" s="145"/>
      <c r="S28" s="145"/>
      <c r="T28" s="40">
        <f t="shared" si="8"/>
        <v>12603.6</v>
      </c>
      <c r="U28" s="40">
        <v>12603.6</v>
      </c>
      <c r="V28" s="40">
        <f t="shared" si="9"/>
        <v>0</v>
      </c>
      <c r="W28" s="40"/>
      <c r="X28" s="40"/>
      <c r="Y28" s="40">
        <f t="shared" si="10"/>
        <v>12603.6</v>
      </c>
    </row>
    <row r="29" spans="1:25" ht="15.75" x14ac:dyDescent="0.2">
      <c r="A29" s="8">
        <v>19</v>
      </c>
      <c r="B29" s="9" t="s">
        <v>20</v>
      </c>
      <c r="C29" s="26">
        <v>49</v>
      </c>
      <c r="D29" s="26">
        <v>54561</v>
      </c>
      <c r="E29" s="26">
        <f t="shared" si="2"/>
        <v>1800513</v>
      </c>
      <c r="F29" s="26">
        <v>119299</v>
      </c>
      <c r="G29" s="26">
        <f t="shared" si="3"/>
        <v>3936867</v>
      </c>
      <c r="H29" s="71">
        <v>12</v>
      </c>
      <c r="I29" s="40">
        <f t="shared" si="4"/>
        <v>28015218</v>
      </c>
      <c r="J29" s="41">
        <f t="shared" si="5"/>
        <v>12</v>
      </c>
      <c r="K29" s="40">
        <f t="shared" si="5"/>
        <v>28015218</v>
      </c>
      <c r="L29" s="41">
        <f t="shared" si="6"/>
        <v>9</v>
      </c>
      <c r="M29" s="40">
        <f>E29*L29</f>
        <v>16204617</v>
      </c>
      <c r="N29" s="41">
        <v>3</v>
      </c>
      <c r="O29" s="141">
        <f>N29*G29</f>
        <v>11810601</v>
      </c>
      <c r="P29" s="144"/>
      <c r="Q29" s="145">
        <f t="shared" si="7"/>
        <v>0</v>
      </c>
      <c r="R29" s="145"/>
      <c r="S29" s="145"/>
      <c r="T29" s="40">
        <f t="shared" si="8"/>
        <v>28015.200000000001</v>
      </c>
      <c r="U29" s="40">
        <v>28015.200000000001</v>
      </c>
      <c r="V29" s="40">
        <f t="shared" si="9"/>
        <v>0</v>
      </c>
      <c r="W29" s="40"/>
      <c r="X29" s="40"/>
      <c r="Y29" s="40">
        <f t="shared" si="10"/>
        <v>28015.200000000001</v>
      </c>
    </row>
    <row r="30" spans="1:25" ht="15.75" x14ac:dyDescent="0.2">
      <c r="A30" s="8">
        <v>20</v>
      </c>
      <c r="B30" s="9" t="s">
        <v>21</v>
      </c>
      <c r="C30" s="26">
        <v>12</v>
      </c>
      <c r="D30" s="26">
        <v>54561</v>
      </c>
      <c r="E30" s="26">
        <f t="shared" si="2"/>
        <v>1800513</v>
      </c>
      <c r="F30" s="26">
        <v>119299</v>
      </c>
      <c r="G30" s="26">
        <f t="shared" si="3"/>
        <v>3936867</v>
      </c>
      <c r="H30" s="71">
        <v>2</v>
      </c>
      <c r="I30" s="40">
        <f t="shared" si="4"/>
        <v>5737380</v>
      </c>
      <c r="J30" s="41">
        <f t="shared" si="5"/>
        <v>2</v>
      </c>
      <c r="K30" s="40">
        <f t="shared" si="5"/>
        <v>5737380</v>
      </c>
      <c r="L30" s="41">
        <f t="shared" si="6"/>
        <v>1</v>
      </c>
      <c r="M30" s="40">
        <f>E30*L30</f>
        <v>1800513</v>
      </c>
      <c r="N30" s="41">
        <v>1</v>
      </c>
      <c r="O30" s="141">
        <f>N30*G30</f>
        <v>3936867</v>
      </c>
      <c r="P30" s="144"/>
      <c r="Q30" s="145">
        <f t="shared" si="7"/>
        <v>0</v>
      </c>
      <c r="R30" s="145"/>
      <c r="S30" s="145"/>
      <c r="T30" s="40">
        <f t="shared" si="8"/>
        <v>5737.4</v>
      </c>
      <c r="U30" s="40">
        <v>5737.4</v>
      </c>
      <c r="V30" s="40">
        <f t="shared" si="9"/>
        <v>0</v>
      </c>
      <c r="W30" s="40"/>
      <c r="X30" s="40"/>
      <c r="Y30" s="40">
        <f t="shared" si="10"/>
        <v>5737.4</v>
      </c>
    </row>
    <row r="31" spans="1:25" ht="15.75" x14ac:dyDescent="0.2">
      <c r="A31" s="8">
        <v>21</v>
      </c>
      <c r="B31" s="9" t="s">
        <v>22</v>
      </c>
      <c r="C31" s="26">
        <v>17</v>
      </c>
      <c r="D31" s="26">
        <v>54561</v>
      </c>
      <c r="E31" s="26">
        <f t="shared" si="2"/>
        <v>1800513</v>
      </c>
      <c r="F31" s="26">
        <v>119299</v>
      </c>
      <c r="G31" s="26">
        <f t="shared" si="3"/>
        <v>3936867</v>
      </c>
      <c r="H31" s="71">
        <v>5</v>
      </c>
      <c r="I31" s="40">
        <f t="shared" si="4"/>
        <v>11138919</v>
      </c>
      <c r="J31" s="41">
        <f t="shared" si="5"/>
        <v>5</v>
      </c>
      <c r="K31" s="40">
        <f t="shared" si="5"/>
        <v>11138919</v>
      </c>
      <c r="L31" s="41">
        <f t="shared" si="6"/>
        <v>4</v>
      </c>
      <c r="M31" s="40">
        <f>E31*L31</f>
        <v>7202052</v>
      </c>
      <c r="N31" s="41">
        <v>1</v>
      </c>
      <c r="O31" s="141">
        <f>N31*G31</f>
        <v>3936867</v>
      </c>
      <c r="P31" s="144"/>
      <c r="Q31" s="145">
        <f t="shared" si="7"/>
        <v>0</v>
      </c>
      <c r="R31" s="145"/>
      <c r="S31" s="145"/>
      <c r="T31" s="40">
        <f t="shared" si="8"/>
        <v>11138.9</v>
      </c>
      <c r="U31" s="40">
        <v>11138.9</v>
      </c>
      <c r="V31" s="40">
        <f t="shared" si="9"/>
        <v>0</v>
      </c>
      <c r="W31" s="40"/>
      <c r="X31" s="40"/>
      <c r="Y31" s="40">
        <f t="shared" si="10"/>
        <v>11138.9</v>
      </c>
    </row>
    <row r="32" spans="1:25" ht="15.75" x14ac:dyDescent="0.2">
      <c r="A32" s="8">
        <v>22</v>
      </c>
      <c r="B32" s="9" t="s">
        <v>23</v>
      </c>
      <c r="C32" s="26">
        <v>31</v>
      </c>
      <c r="D32" s="26">
        <v>54561</v>
      </c>
      <c r="E32" s="26">
        <f t="shared" si="2"/>
        <v>1800513</v>
      </c>
      <c r="F32" s="26">
        <v>119299</v>
      </c>
      <c r="G32" s="26">
        <f t="shared" si="3"/>
        <v>3936867</v>
      </c>
      <c r="H32" s="71">
        <v>7</v>
      </c>
      <c r="I32" s="40">
        <f t="shared" si="4"/>
        <v>16876299</v>
      </c>
      <c r="J32" s="41">
        <f t="shared" si="5"/>
        <v>7</v>
      </c>
      <c r="K32" s="40">
        <f t="shared" si="5"/>
        <v>16876299</v>
      </c>
      <c r="L32" s="41">
        <f t="shared" si="6"/>
        <v>5</v>
      </c>
      <c r="M32" s="40">
        <f>E32*L32</f>
        <v>9002565</v>
      </c>
      <c r="N32" s="41">
        <v>2</v>
      </c>
      <c r="O32" s="141">
        <f>N32*G32</f>
        <v>7873734</v>
      </c>
      <c r="P32" s="144"/>
      <c r="Q32" s="145">
        <f t="shared" si="7"/>
        <v>0</v>
      </c>
      <c r="R32" s="145"/>
      <c r="S32" s="145"/>
      <c r="T32" s="40">
        <f t="shared" si="8"/>
        <v>16876.3</v>
      </c>
      <c r="U32" s="40">
        <v>16876.3</v>
      </c>
      <c r="V32" s="40">
        <f t="shared" si="9"/>
        <v>0</v>
      </c>
      <c r="W32" s="40"/>
      <c r="X32" s="40"/>
      <c r="Y32" s="40">
        <f t="shared" si="10"/>
        <v>16876.3</v>
      </c>
    </row>
    <row r="33" spans="1:25" ht="15.75" x14ac:dyDescent="0.2">
      <c r="A33" s="8">
        <v>23</v>
      </c>
      <c r="B33" s="9" t="s">
        <v>24</v>
      </c>
      <c r="C33" s="26">
        <v>41</v>
      </c>
      <c r="D33" s="26">
        <v>54561</v>
      </c>
      <c r="E33" s="26">
        <f t="shared" si="2"/>
        <v>1800513</v>
      </c>
      <c r="F33" s="26">
        <v>119299</v>
      </c>
      <c r="G33" s="26">
        <f t="shared" si="3"/>
        <v>3936867</v>
      </c>
      <c r="H33" s="71">
        <v>10</v>
      </c>
      <c r="I33" s="40">
        <f t="shared" si="4"/>
        <v>24414192</v>
      </c>
      <c r="J33" s="41">
        <f t="shared" si="5"/>
        <v>10</v>
      </c>
      <c r="K33" s="40">
        <f t="shared" si="5"/>
        <v>24414192</v>
      </c>
      <c r="L33" s="41">
        <f t="shared" si="6"/>
        <v>7</v>
      </c>
      <c r="M33" s="40">
        <f>E33*L33</f>
        <v>12603591</v>
      </c>
      <c r="N33" s="41">
        <v>3</v>
      </c>
      <c r="O33" s="141">
        <f>N33*G33</f>
        <v>11810601</v>
      </c>
      <c r="P33" s="144"/>
      <c r="Q33" s="145">
        <f t="shared" si="7"/>
        <v>0</v>
      </c>
      <c r="R33" s="145"/>
      <c r="S33" s="145"/>
      <c r="T33" s="40">
        <f t="shared" si="8"/>
        <v>24414.2</v>
      </c>
      <c r="U33" s="40">
        <v>24414.2</v>
      </c>
      <c r="V33" s="40">
        <f t="shared" si="9"/>
        <v>0</v>
      </c>
      <c r="W33" s="40"/>
      <c r="X33" s="40"/>
      <c r="Y33" s="40">
        <f t="shared" si="10"/>
        <v>24414.2</v>
      </c>
    </row>
    <row r="34" spans="1:25" ht="15.75" x14ac:dyDescent="0.2">
      <c r="A34" s="8">
        <v>24</v>
      </c>
      <c r="B34" s="9" t="s">
        <v>26</v>
      </c>
      <c r="C34" s="26">
        <v>72</v>
      </c>
      <c r="D34" s="26">
        <v>80311</v>
      </c>
      <c r="E34" s="26">
        <f t="shared" si="2"/>
        <v>2650263</v>
      </c>
      <c r="F34" s="26">
        <v>119299</v>
      </c>
      <c r="G34" s="26">
        <f t="shared" si="3"/>
        <v>3936867</v>
      </c>
      <c r="H34" s="71">
        <v>18</v>
      </c>
      <c r="I34" s="40">
        <f t="shared" si="4"/>
        <v>57997566</v>
      </c>
      <c r="J34" s="41">
        <f t="shared" si="5"/>
        <v>18</v>
      </c>
      <c r="K34" s="40">
        <f t="shared" si="5"/>
        <v>57997566</v>
      </c>
      <c r="L34" s="41">
        <f t="shared" si="6"/>
        <v>10</v>
      </c>
      <c r="M34" s="40">
        <f>E34*L34</f>
        <v>26502630</v>
      </c>
      <c r="N34" s="41">
        <v>8</v>
      </c>
      <c r="O34" s="141">
        <f>N34*G34</f>
        <v>31494936</v>
      </c>
      <c r="P34" s="144"/>
      <c r="Q34" s="145">
        <f t="shared" si="7"/>
        <v>0</v>
      </c>
      <c r="R34" s="145"/>
      <c r="S34" s="145"/>
      <c r="T34" s="40">
        <f t="shared" si="8"/>
        <v>57997.599999999999</v>
      </c>
      <c r="U34" s="40">
        <v>57997.599999999999</v>
      </c>
      <c r="V34" s="40">
        <f t="shared" si="9"/>
        <v>0</v>
      </c>
      <c r="W34" s="40"/>
      <c r="X34" s="40"/>
      <c r="Y34" s="40">
        <f t="shared" si="10"/>
        <v>57997.599999999999</v>
      </c>
    </row>
    <row r="35" spans="1:25" ht="15.75" x14ac:dyDescent="0.2">
      <c r="A35" s="8">
        <v>25</v>
      </c>
      <c r="B35" s="9" t="s">
        <v>27</v>
      </c>
      <c r="C35" s="26">
        <v>582</v>
      </c>
      <c r="D35" s="26">
        <v>87203</v>
      </c>
      <c r="E35" s="26">
        <f t="shared" si="2"/>
        <v>2877699</v>
      </c>
      <c r="F35" s="26">
        <v>119299</v>
      </c>
      <c r="G35" s="26">
        <f t="shared" si="3"/>
        <v>3936867</v>
      </c>
      <c r="H35" s="71">
        <v>141</v>
      </c>
      <c r="I35" s="40">
        <f t="shared" si="4"/>
        <v>447902860.31999999</v>
      </c>
      <c r="J35" s="41">
        <f t="shared" si="5"/>
        <v>114</v>
      </c>
      <c r="K35" s="40">
        <f>M35+O35</f>
        <v>367485128.36000001</v>
      </c>
      <c r="L35" s="41">
        <f t="shared" si="6"/>
        <v>74</v>
      </c>
      <c r="M35" s="40">
        <v>210009969.36000001</v>
      </c>
      <c r="N35" s="41">
        <v>40</v>
      </c>
      <c r="O35" s="141">
        <f>N35*G35+479</f>
        <v>157475159</v>
      </c>
      <c r="P35" s="144">
        <v>27</v>
      </c>
      <c r="Q35" s="145">
        <f t="shared" si="7"/>
        <v>80417731.959999993</v>
      </c>
      <c r="R35" s="145">
        <v>78005200</v>
      </c>
      <c r="S35" s="145">
        <v>2412531.96</v>
      </c>
      <c r="T35" s="40">
        <f t="shared" si="8"/>
        <v>447902.89999999997</v>
      </c>
      <c r="U35" s="40">
        <v>376180.3</v>
      </c>
      <c r="V35" s="40">
        <f t="shared" si="9"/>
        <v>71722.599999999991</v>
      </c>
      <c r="W35" s="40">
        <v>69570.899999999994</v>
      </c>
      <c r="X35" s="40">
        <v>2151.6999999999998</v>
      </c>
      <c r="Y35" s="40">
        <f t="shared" si="10"/>
        <v>378332</v>
      </c>
    </row>
    <row r="36" spans="1:25" ht="15.75" x14ac:dyDescent="0.2">
      <c r="A36" s="8">
        <v>26</v>
      </c>
      <c r="B36" s="9" t="s">
        <v>25</v>
      </c>
      <c r="C36" s="26">
        <v>28</v>
      </c>
      <c r="D36" s="26">
        <v>54561</v>
      </c>
      <c r="E36" s="26">
        <f t="shared" si="2"/>
        <v>1800513</v>
      </c>
      <c r="F36" s="26">
        <v>119299</v>
      </c>
      <c r="G36" s="26">
        <f t="shared" si="3"/>
        <v>3936867</v>
      </c>
      <c r="H36" s="71">
        <v>6</v>
      </c>
      <c r="I36" s="40">
        <f t="shared" si="4"/>
        <v>15075786</v>
      </c>
      <c r="J36" s="40">
        <f t="shared" si="5"/>
        <v>6</v>
      </c>
      <c r="K36" s="40">
        <f t="shared" si="5"/>
        <v>15075786</v>
      </c>
      <c r="L36" s="41">
        <f t="shared" si="6"/>
        <v>4</v>
      </c>
      <c r="M36" s="40">
        <f>E36*L36</f>
        <v>7202052</v>
      </c>
      <c r="N36" s="41">
        <v>2</v>
      </c>
      <c r="O36" s="141">
        <f>N36*G36</f>
        <v>7873734</v>
      </c>
      <c r="P36" s="144"/>
      <c r="Q36" s="145">
        <f t="shared" si="7"/>
        <v>0</v>
      </c>
      <c r="R36" s="145"/>
      <c r="S36" s="145"/>
      <c r="T36" s="40">
        <f t="shared" si="8"/>
        <v>15075.8</v>
      </c>
      <c r="U36" s="40">
        <v>15075.8</v>
      </c>
      <c r="V36" s="40">
        <f t="shared" si="9"/>
        <v>0</v>
      </c>
      <c r="W36" s="40"/>
      <c r="X36" s="40"/>
      <c r="Y36" s="40">
        <f t="shared" si="10"/>
        <v>15075.8</v>
      </c>
    </row>
    <row r="37" spans="1:25" ht="15.75" x14ac:dyDescent="0.2">
      <c r="I37" s="31"/>
      <c r="J37" s="31"/>
      <c r="K37" s="31"/>
      <c r="O37" s="31"/>
      <c r="P37" s="31"/>
      <c r="Q37" s="31"/>
      <c r="R37" s="31"/>
      <c r="S37" s="31"/>
    </row>
    <row r="38" spans="1:25" ht="15.75" x14ac:dyDescent="0.2">
      <c r="I38" s="31"/>
      <c r="J38" s="31"/>
      <c r="K38" s="31"/>
      <c r="O38" s="31"/>
      <c r="P38" s="31"/>
      <c r="Q38" s="31"/>
      <c r="R38" s="31"/>
      <c r="S38" s="31"/>
    </row>
    <row r="39" spans="1:25" ht="15.75" x14ac:dyDescent="0.2">
      <c r="I39" s="31"/>
      <c r="J39" s="31"/>
      <c r="K39" s="31"/>
      <c r="O39" s="31"/>
      <c r="P39" s="31"/>
      <c r="Q39" s="31"/>
      <c r="R39" s="31"/>
      <c r="S39" s="31"/>
    </row>
    <row r="40" spans="1:25" ht="15.75" x14ac:dyDescent="0.2">
      <c r="I40" s="31"/>
      <c r="J40" s="31"/>
      <c r="K40" s="31"/>
      <c r="O40" s="31"/>
      <c r="P40" s="31"/>
      <c r="Q40" s="31"/>
      <c r="R40" s="31"/>
      <c r="S40" s="31"/>
    </row>
    <row r="41" spans="1:25" ht="15.75" x14ac:dyDescent="0.2">
      <c r="I41" s="31"/>
      <c r="J41" s="31"/>
      <c r="K41" s="31"/>
      <c r="O41" s="31"/>
      <c r="P41" s="31"/>
      <c r="Q41" s="31"/>
      <c r="R41" s="31"/>
      <c r="S41" s="31"/>
    </row>
    <row r="42" spans="1:25" ht="15.75" x14ac:dyDescent="0.2">
      <c r="I42" s="31"/>
      <c r="J42" s="31"/>
      <c r="K42" s="31"/>
      <c r="O42" s="31"/>
      <c r="P42" s="31"/>
      <c r="Q42" s="31"/>
      <c r="R42" s="31"/>
      <c r="S42" s="31"/>
    </row>
    <row r="43" spans="1:25" ht="15.75" x14ac:dyDescent="0.2">
      <c r="I43" s="31"/>
      <c r="J43" s="31"/>
      <c r="K43" s="31"/>
      <c r="O43" s="31"/>
      <c r="P43" s="31"/>
      <c r="Q43" s="31"/>
      <c r="R43" s="31"/>
      <c r="S43" s="31"/>
    </row>
    <row r="44" spans="1:25" ht="15.75" x14ac:dyDescent="0.2">
      <c r="I44" s="31"/>
      <c r="J44" s="31"/>
      <c r="K44" s="31"/>
      <c r="O44" s="31"/>
      <c r="P44" s="31"/>
      <c r="Q44" s="31"/>
      <c r="R44" s="31"/>
      <c r="S44" s="31"/>
    </row>
    <row r="45" spans="1:25" ht="15.75" x14ac:dyDescent="0.2">
      <c r="I45" s="31"/>
      <c r="J45" s="31"/>
      <c r="K45" s="31"/>
      <c r="O45" s="31"/>
      <c r="P45" s="31"/>
      <c r="Q45" s="31"/>
      <c r="R45" s="31"/>
      <c r="S45" s="31"/>
    </row>
    <row r="46" spans="1:25" ht="15.75" x14ac:dyDescent="0.2">
      <c r="I46" s="31"/>
      <c r="J46" s="31"/>
      <c r="K46" s="31"/>
      <c r="O46" s="31"/>
      <c r="P46" s="31"/>
      <c r="Q46" s="31"/>
      <c r="R46" s="31"/>
      <c r="S46" s="31"/>
    </row>
    <row r="47" spans="1:25" ht="15.75" x14ac:dyDescent="0.2">
      <c r="I47" s="31"/>
      <c r="J47" s="31"/>
      <c r="K47" s="31"/>
      <c r="O47" s="31"/>
      <c r="P47" s="31"/>
      <c r="Q47" s="31"/>
      <c r="R47" s="31"/>
      <c r="S47" s="31"/>
    </row>
    <row r="48" spans="1:25" ht="15.75" x14ac:dyDescent="0.2">
      <c r="I48" s="31"/>
      <c r="J48" s="31"/>
      <c r="K48" s="31"/>
      <c r="O48" s="31"/>
      <c r="P48" s="31"/>
      <c r="Q48" s="31"/>
      <c r="R48" s="31"/>
      <c r="S48" s="31"/>
    </row>
    <row r="49" spans="9:19" ht="15.75" x14ac:dyDescent="0.2">
      <c r="I49" s="31"/>
      <c r="J49" s="31"/>
      <c r="K49" s="31"/>
      <c r="O49" s="31"/>
      <c r="P49" s="31"/>
      <c r="Q49" s="31"/>
      <c r="R49" s="31"/>
      <c r="S49" s="31"/>
    </row>
    <row r="50" spans="9:19" ht="15.75" x14ac:dyDescent="0.2">
      <c r="I50" s="31"/>
      <c r="J50" s="31"/>
      <c r="K50" s="31"/>
      <c r="O50" s="31"/>
      <c r="P50" s="31"/>
      <c r="Q50" s="31"/>
      <c r="R50" s="31"/>
      <c r="S50" s="31"/>
    </row>
    <row r="51" spans="9:19" ht="15.75" x14ac:dyDescent="0.2">
      <c r="I51" s="31"/>
      <c r="J51" s="31"/>
      <c r="K51" s="31"/>
      <c r="O51" s="31"/>
      <c r="P51" s="31"/>
      <c r="Q51" s="31"/>
      <c r="R51" s="31"/>
      <c r="S51" s="31"/>
    </row>
    <row r="52" spans="9:19" ht="15.75" x14ac:dyDescent="0.2">
      <c r="I52" s="31"/>
      <c r="J52" s="31"/>
      <c r="K52" s="31"/>
      <c r="O52" s="31"/>
      <c r="P52" s="31"/>
      <c r="Q52" s="31"/>
      <c r="R52" s="31"/>
      <c r="S52" s="31"/>
    </row>
    <row r="53" spans="9:19" ht="15.75" x14ac:dyDescent="0.2">
      <c r="I53" s="31"/>
      <c r="J53" s="31"/>
      <c r="K53" s="31"/>
      <c r="O53" s="31"/>
      <c r="P53" s="31"/>
      <c r="Q53" s="31"/>
      <c r="R53" s="31"/>
      <c r="S53" s="31"/>
    </row>
    <row r="54" spans="9:19" ht="15.75" x14ac:dyDescent="0.2">
      <c r="I54" s="31"/>
      <c r="J54" s="31"/>
      <c r="K54" s="31"/>
      <c r="O54" s="31"/>
      <c r="P54" s="31"/>
      <c r="Q54" s="31"/>
      <c r="R54" s="31"/>
      <c r="S54" s="31"/>
    </row>
    <row r="55" spans="9:19" ht="15.75" x14ac:dyDescent="0.2">
      <c r="I55" s="31"/>
      <c r="J55" s="31"/>
      <c r="K55" s="31"/>
      <c r="O55" s="31"/>
      <c r="P55" s="31"/>
      <c r="Q55" s="31"/>
      <c r="R55" s="31"/>
      <c r="S55" s="31"/>
    </row>
    <row r="56" spans="9:19" ht="15.75" x14ac:dyDescent="0.2">
      <c r="I56" s="31"/>
      <c r="J56" s="31"/>
      <c r="K56" s="31"/>
      <c r="O56" s="31"/>
      <c r="P56" s="31"/>
      <c r="Q56" s="31"/>
      <c r="R56" s="31"/>
      <c r="S56" s="31"/>
    </row>
    <row r="57" spans="9:19" ht="15.75" x14ac:dyDescent="0.2">
      <c r="I57" s="31"/>
      <c r="J57" s="31"/>
      <c r="K57" s="31"/>
      <c r="O57" s="31"/>
      <c r="P57" s="31"/>
      <c r="Q57" s="31"/>
      <c r="R57" s="31"/>
      <c r="S57" s="31"/>
    </row>
    <row r="58" spans="9:19" ht="15.75" x14ac:dyDescent="0.2">
      <c r="I58" s="31"/>
      <c r="J58" s="31"/>
      <c r="K58" s="31"/>
      <c r="O58" s="31"/>
      <c r="P58" s="31"/>
      <c r="Q58" s="31"/>
      <c r="R58" s="31"/>
      <c r="S58" s="31"/>
    </row>
    <row r="59" spans="9:19" ht="15.75" x14ac:dyDescent="0.2">
      <c r="I59" s="31"/>
      <c r="J59" s="31"/>
      <c r="K59" s="31"/>
      <c r="O59" s="31"/>
      <c r="P59" s="31"/>
      <c r="Q59" s="31"/>
      <c r="R59" s="31"/>
      <c r="S59" s="31"/>
    </row>
    <row r="60" spans="9:19" ht="15.75" x14ac:dyDescent="0.2">
      <c r="I60" s="31"/>
      <c r="J60" s="31"/>
      <c r="K60" s="31"/>
      <c r="L60" s="31"/>
      <c r="M60" s="32"/>
      <c r="N60" s="32"/>
      <c r="O60" s="31"/>
      <c r="P60" s="31"/>
      <c r="Q60" s="31"/>
    </row>
  </sheetData>
  <mergeCells count="31">
    <mergeCell ref="A1:Y1"/>
    <mergeCell ref="T3:Y3"/>
    <mergeCell ref="T4:T8"/>
    <mergeCell ref="U4:X4"/>
    <mergeCell ref="U5:U8"/>
    <mergeCell ref="V5:V8"/>
    <mergeCell ref="W5:X5"/>
    <mergeCell ref="Y5:Y8"/>
    <mergeCell ref="W6:W8"/>
    <mergeCell ref="X6:X8"/>
    <mergeCell ref="I4:I8"/>
    <mergeCell ref="H4:H8"/>
    <mergeCell ref="L6:O6"/>
    <mergeCell ref="K6:K8"/>
    <mergeCell ref="J6:J8"/>
    <mergeCell ref="J4:S4"/>
    <mergeCell ref="P5:S5"/>
    <mergeCell ref="P7:P8"/>
    <mergeCell ref="Q7:Q8"/>
    <mergeCell ref="A3:A8"/>
    <mergeCell ref="B3:B8"/>
    <mergeCell ref="C3:G3"/>
    <mergeCell ref="H3:S3"/>
    <mergeCell ref="E7:E8"/>
    <mergeCell ref="J5:O5"/>
    <mergeCell ref="L7:M7"/>
    <mergeCell ref="C5:G5"/>
    <mergeCell ref="C7:C8"/>
    <mergeCell ref="D7:D8"/>
    <mergeCell ref="R7:S7"/>
    <mergeCell ref="N7:O7"/>
  </mergeCells>
  <pageMargins left="0" right="0" top="0" bottom="0" header="0" footer="0"/>
  <pageSetup paperSize="9" scale="46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0"/>
  <sheetViews>
    <sheetView tabSelected="1" view="pageBreakPreview" zoomScale="80" zoomScaleNormal="100" zoomScaleSheetLayoutView="80" workbookViewId="0">
      <selection activeCell="P33" sqref="P33"/>
    </sheetView>
  </sheetViews>
  <sheetFormatPr defaultRowHeight="12.75" x14ac:dyDescent="0.2"/>
  <cols>
    <col min="1" max="1" width="4.85546875" customWidth="1"/>
    <col min="2" max="2" width="19.42578125" customWidth="1"/>
    <col min="3" max="3" width="8.7109375" customWidth="1"/>
    <col min="4" max="4" width="10.7109375" customWidth="1"/>
    <col min="5" max="5" width="13.42578125" customWidth="1"/>
    <col min="6" max="6" width="10.140625" customWidth="1"/>
    <col min="7" max="7" width="8.7109375" customWidth="1"/>
    <col min="8" max="8" width="18.5703125" customWidth="1"/>
    <col min="9" max="9" width="9" customWidth="1"/>
    <col min="10" max="10" width="18.7109375" customWidth="1"/>
    <col min="11" max="11" width="7" customWidth="1"/>
    <col min="12" max="12" width="18.85546875" customWidth="1"/>
    <col min="13" max="13" width="6.7109375" customWidth="1"/>
    <col min="14" max="14" width="19.140625" customWidth="1"/>
    <col min="15" max="15" width="8.5703125" customWidth="1"/>
    <col min="16" max="16" width="17.42578125" customWidth="1"/>
    <col min="17" max="17" width="18.140625" customWidth="1"/>
    <col min="18" max="18" width="16.7109375" customWidth="1"/>
    <col min="19" max="19" width="13.5703125" customWidth="1"/>
    <col min="20" max="20" width="14" customWidth="1"/>
    <col min="21" max="21" width="12.42578125" customWidth="1"/>
    <col min="22" max="22" width="11.5703125" customWidth="1"/>
    <col min="23" max="23" width="11.7109375" customWidth="1"/>
    <col min="24" max="24" width="15.28515625" customWidth="1"/>
  </cols>
  <sheetData>
    <row r="1" spans="1:24" ht="52.5" customHeight="1" x14ac:dyDescent="0.2">
      <c r="A1" s="230" t="s">
        <v>78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</row>
    <row r="2" spans="1:24" ht="14.25" customHeight="1" x14ac:dyDescent="0.2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</row>
    <row r="3" spans="1:24" s="103" customFormat="1" x14ac:dyDescent="0.2">
      <c r="A3" s="231"/>
      <c r="B3" s="232"/>
      <c r="C3" s="164"/>
      <c r="D3" s="233"/>
      <c r="E3" s="233"/>
      <c r="F3" s="165"/>
      <c r="G3" s="221" t="s">
        <v>41</v>
      </c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 t="s">
        <v>49</v>
      </c>
      <c r="T3" s="221"/>
      <c r="U3" s="221"/>
      <c r="V3" s="221"/>
      <c r="W3" s="221"/>
      <c r="X3" s="221"/>
    </row>
    <row r="4" spans="1:24" s="103" customFormat="1" x14ac:dyDescent="0.2">
      <c r="A4" s="231"/>
      <c r="B4" s="232"/>
      <c r="C4" s="164"/>
      <c r="D4" s="233"/>
      <c r="E4" s="233"/>
      <c r="F4" s="165"/>
      <c r="G4" s="221" t="s">
        <v>48</v>
      </c>
      <c r="H4" s="221" t="s">
        <v>42</v>
      </c>
      <c r="I4" s="221" t="s">
        <v>1</v>
      </c>
      <c r="J4" s="221"/>
      <c r="K4" s="221"/>
      <c r="L4" s="221"/>
      <c r="M4" s="221"/>
      <c r="N4" s="221"/>
      <c r="O4" s="221"/>
      <c r="P4" s="221"/>
      <c r="Q4" s="221"/>
      <c r="R4" s="221"/>
      <c r="S4" s="240" t="s">
        <v>30</v>
      </c>
      <c r="T4" s="221" t="s">
        <v>1</v>
      </c>
      <c r="U4" s="221"/>
      <c r="V4" s="221"/>
      <c r="W4" s="221"/>
      <c r="X4" s="157"/>
    </row>
    <row r="5" spans="1:24" s="103" customFormat="1" ht="12.75" customHeight="1" x14ac:dyDescent="0.2">
      <c r="A5" s="231"/>
      <c r="B5" s="232"/>
      <c r="C5" s="164"/>
      <c r="D5" s="233"/>
      <c r="E5" s="233"/>
      <c r="F5" s="165"/>
      <c r="G5" s="221"/>
      <c r="H5" s="221"/>
      <c r="I5" s="221" t="s">
        <v>73</v>
      </c>
      <c r="J5" s="221"/>
      <c r="K5" s="221"/>
      <c r="L5" s="221"/>
      <c r="M5" s="221"/>
      <c r="N5" s="221"/>
      <c r="O5" s="236" t="s">
        <v>67</v>
      </c>
      <c r="P5" s="236"/>
      <c r="Q5" s="236"/>
      <c r="R5" s="236"/>
      <c r="S5" s="241"/>
      <c r="T5" s="221" t="s">
        <v>50</v>
      </c>
      <c r="U5" s="221" t="s">
        <v>51</v>
      </c>
      <c r="V5" s="221" t="s">
        <v>33</v>
      </c>
      <c r="W5" s="221"/>
      <c r="X5" s="221" t="s">
        <v>47</v>
      </c>
    </row>
    <row r="6" spans="1:24" s="103" customFormat="1" ht="12.75" customHeight="1" x14ac:dyDescent="0.2">
      <c r="A6" s="231"/>
      <c r="B6" s="232"/>
      <c r="C6" s="231" t="s">
        <v>38</v>
      </c>
      <c r="D6" s="231"/>
      <c r="E6" s="231"/>
      <c r="F6" s="165"/>
      <c r="G6" s="221"/>
      <c r="H6" s="221"/>
      <c r="I6" s="221" t="s">
        <v>72</v>
      </c>
      <c r="J6" s="221" t="s">
        <v>61</v>
      </c>
      <c r="K6" s="221" t="s">
        <v>33</v>
      </c>
      <c r="L6" s="221"/>
      <c r="M6" s="221"/>
      <c r="N6" s="221"/>
      <c r="O6" s="234"/>
      <c r="P6" s="234"/>
      <c r="Q6" s="234"/>
      <c r="R6" s="234"/>
      <c r="S6" s="241"/>
      <c r="T6" s="221"/>
      <c r="U6" s="221"/>
      <c r="V6" s="221" t="s">
        <v>52</v>
      </c>
      <c r="W6" s="221" t="s">
        <v>53</v>
      </c>
      <c r="X6" s="221"/>
    </row>
    <row r="7" spans="1:24" s="103" customFormat="1" ht="12.75" customHeight="1" x14ac:dyDescent="0.2">
      <c r="A7" s="231"/>
      <c r="B7" s="232"/>
      <c r="C7" s="231" t="s">
        <v>34</v>
      </c>
      <c r="D7" s="231" t="s">
        <v>31</v>
      </c>
      <c r="E7" s="231" t="s">
        <v>35</v>
      </c>
      <c r="F7" s="231" t="s">
        <v>28</v>
      </c>
      <c r="G7" s="221"/>
      <c r="H7" s="221"/>
      <c r="I7" s="221"/>
      <c r="J7" s="221"/>
      <c r="K7" s="221" t="s">
        <v>60</v>
      </c>
      <c r="L7" s="221"/>
      <c r="M7" s="221" t="s">
        <v>68</v>
      </c>
      <c r="N7" s="221"/>
      <c r="O7" s="237" t="s">
        <v>72</v>
      </c>
      <c r="P7" s="237" t="s">
        <v>61</v>
      </c>
      <c r="Q7" s="237" t="s">
        <v>75</v>
      </c>
      <c r="R7" s="237"/>
      <c r="S7" s="241"/>
      <c r="T7" s="221"/>
      <c r="U7" s="221"/>
      <c r="V7" s="221"/>
      <c r="W7" s="221"/>
      <c r="X7" s="221"/>
    </row>
    <row r="8" spans="1:24" s="103" customFormat="1" ht="44.25" customHeight="1" x14ac:dyDescent="0.2">
      <c r="A8" s="231"/>
      <c r="B8" s="232"/>
      <c r="C8" s="231"/>
      <c r="D8" s="231"/>
      <c r="E8" s="231"/>
      <c r="F8" s="231"/>
      <c r="G8" s="221"/>
      <c r="H8" s="221"/>
      <c r="I8" s="221"/>
      <c r="J8" s="221"/>
      <c r="K8" s="238" t="s">
        <v>72</v>
      </c>
      <c r="L8" s="235" t="s">
        <v>61</v>
      </c>
      <c r="M8" s="235" t="s">
        <v>76</v>
      </c>
      <c r="N8" s="235" t="s">
        <v>61</v>
      </c>
      <c r="O8" s="237"/>
      <c r="P8" s="237"/>
      <c r="Q8" s="239" t="s">
        <v>57</v>
      </c>
      <c r="R8" s="239" t="s">
        <v>58</v>
      </c>
      <c r="S8" s="242"/>
      <c r="T8" s="221"/>
      <c r="U8" s="221"/>
      <c r="V8" s="221"/>
      <c r="W8" s="221"/>
      <c r="X8" s="221"/>
    </row>
    <row r="9" spans="1:24" s="220" customFormat="1" ht="31.5" x14ac:dyDescent="0.2">
      <c r="A9" s="7"/>
      <c r="B9" s="44" t="s">
        <v>0</v>
      </c>
      <c r="C9" s="19">
        <f>SUM(C11:C36)</f>
        <v>1352</v>
      </c>
      <c r="D9" s="20"/>
      <c r="E9" s="20"/>
      <c r="F9" s="20">
        <f t="shared" ref="F9:R9" si="0">SUM(F11:F36)</f>
        <v>0</v>
      </c>
      <c r="G9" s="215">
        <f>SUM(G11:G36)</f>
        <v>330</v>
      </c>
      <c r="H9" s="216">
        <f>SUM(H11:H36)</f>
        <v>974783277.31999993</v>
      </c>
      <c r="I9" s="215">
        <f>SUM(I11:I36)</f>
        <v>301</v>
      </c>
      <c r="J9" s="216">
        <f>SUM(J11:J36)</f>
        <v>895346885.56999993</v>
      </c>
      <c r="K9" s="215">
        <f t="shared" si="0"/>
        <v>192</v>
      </c>
      <c r="L9" s="216">
        <f>SUM(L11:L36)</f>
        <v>430524464.56999999</v>
      </c>
      <c r="M9" s="215">
        <f>SUM(M11:M36)</f>
        <v>109</v>
      </c>
      <c r="N9" s="217">
        <f t="shared" si="0"/>
        <v>464822421</v>
      </c>
      <c r="O9" s="218">
        <f>SUM(O11:O36)</f>
        <v>26</v>
      </c>
      <c r="P9" s="219">
        <f t="shared" si="0"/>
        <v>79436391.75</v>
      </c>
      <c r="Q9" s="219">
        <f t="shared" si="0"/>
        <v>77053300</v>
      </c>
      <c r="R9" s="219">
        <f t="shared" si="0"/>
        <v>2383091.75</v>
      </c>
      <c r="S9" s="148">
        <f t="shared" ref="S9:X9" si="1">SUM(S11:S36)</f>
        <v>974783.26932000008</v>
      </c>
      <c r="T9" s="148">
        <f t="shared" si="1"/>
        <v>895346.87757000013</v>
      </c>
      <c r="U9" s="148">
        <f t="shared" si="1"/>
        <v>79436.39175000001</v>
      </c>
      <c r="V9" s="148">
        <f t="shared" si="1"/>
        <v>77053.3</v>
      </c>
      <c r="W9" s="148">
        <f t="shared" si="1"/>
        <v>2383.09175</v>
      </c>
      <c r="X9" s="148">
        <f t="shared" si="1"/>
        <v>897729.96932000003</v>
      </c>
    </row>
    <row r="10" spans="1:24" ht="15.75" x14ac:dyDescent="0.25">
      <c r="A10" s="17"/>
      <c r="B10" s="16"/>
      <c r="C10" s="21"/>
      <c r="D10" s="25"/>
      <c r="E10" s="25"/>
      <c r="F10" s="25"/>
      <c r="G10" s="42"/>
      <c r="H10" s="101"/>
      <c r="I10" s="139"/>
      <c r="J10" s="101"/>
      <c r="K10" s="101"/>
      <c r="L10" s="102"/>
      <c r="M10" s="139"/>
      <c r="N10" s="140"/>
      <c r="O10" s="142"/>
      <c r="P10" s="143"/>
      <c r="Q10" s="143"/>
      <c r="R10" s="143"/>
      <c r="S10" s="158"/>
      <c r="T10" s="158"/>
      <c r="U10" s="158"/>
      <c r="V10" s="158"/>
      <c r="W10" s="159"/>
      <c r="X10" s="159"/>
    </row>
    <row r="11" spans="1:24" ht="15.75" x14ac:dyDescent="0.2">
      <c r="A11" s="8">
        <v>1</v>
      </c>
      <c r="B11" s="9" t="s">
        <v>2</v>
      </c>
      <c r="C11" s="26">
        <v>20</v>
      </c>
      <c r="D11" s="26">
        <v>54561</v>
      </c>
      <c r="E11" s="26">
        <f>D11*33</f>
        <v>1800513</v>
      </c>
      <c r="F11" s="29">
        <v>0</v>
      </c>
      <c r="G11" s="71">
        <v>4</v>
      </c>
      <c r="H11" s="40">
        <v>9665964</v>
      </c>
      <c r="I11" s="41">
        <v>4</v>
      </c>
      <c r="J11" s="40">
        <v>9665964</v>
      </c>
      <c r="K11" s="41">
        <v>3</v>
      </c>
      <c r="L11" s="40">
        <v>5401539</v>
      </c>
      <c r="M11" s="41">
        <v>1</v>
      </c>
      <c r="N11" s="141">
        <v>4264425</v>
      </c>
      <c r="O11" s="144"/>
      <c r="P11" s="145">
        <v>0</v>
      </c>
      <c r="Q11" s="145"/>
      <c r="R11" s="145"/>
      <c r="S11" s="159">
        <v>9666</v>
      </c>
      <c r="T11" s="159">
        <v>9666</v>
      </c>
      <c r="U11" s="159">
        <v>0</v>
      </c>
      <c r="V11" s="159"/>
      <c r="W11" s="159"/>
      <c r="X11" s="159">
        <v>9666</v>
      </c>
    </row>
    <row r="12" spans="1:24" ht="15.75" x14ac:dyDescent="0.2">
      <c r="A12" s="8">
        <v>2</v>
      </c>
      <c r="B12" s="9" t="s">
        <v>3</v>
      </c>
      <c r="C12" s="26">
        <v>33</v>
      </c>
      <c r="D12" s="26">
        <v>54561</v>
      </c>
      <c r="E12" s="26">
        <f t="shared" ref="E12:E36" si="2">D12*33</f>
        <v>1800513</v>
      </c>
      <c r="F12" s="29">
        <v>0</v>
      </c>
      <c r="G12" s="71">
        <v>8</v>
      </c>
      <c r="H12" s="40">
        <v>19331928</v>
      </c>
      <c r="I12" s="41">
        <v>8</v>
      </c>
      <c r="J12" s="40">
        <v>19331928</v>
      </c>
      <c r="K12" s="41">
        <v>6</v>
      </c>
      <c r="L12" s="40">
        <v>10803078</v>
      </c>
      <c r="M12" s="41">
        <v>2</v>
      </c>
      <c r="N12" s="141">
        <v>8528850</v>
      </c>
      <c r="O12" s="144"/>
      <c r="P12" s="145">
        <v>0</v>
      </c>
      <c r="Q12" s="145"/>
      <c r="R12" s="145"/>
      <c r="S12" s="159">
        <v>19331.900000000001</v>
      </c>
      <c r="T12" s="159">
        <v>19331.900000000001</v>
      </c>
      <c r="U12" s="159">
        <v>0</v>
      </c>
      <c r="V12" s="159"/>
      <c r="W12" s="159"/>
      <c r="X12" s="159">
        <v>19331.900000000001</v>
      </c>
    </row>
    <row r="13" spans="1:24" ht="15.75" x14ac:dyDescent="0.2">
      <c r="A13" s="8">
        <v>3</v>
      </c>
      <c r="B13" s="9" t="s">
        <v>4</v>
      </c>
      <c r="C13" s="26">
        <v>27</v>
      </c>
      <c r="D13" s="26">
        <v>54561</v>
      </c>
      <c r="E13" s="26">
        <f t="shared" si="2"/>
        <v>1800513</v>
      </c>
      <c r="F13" s="29">
        <v>0</v>
      </c>
      <c r="G13" s="71">
        <v>7</v>
      </c>
      <c r="H13" s="40">
        <v>22459239</v>
      </c>
      <c r="I13" s="41">
        <v>7</v>
      </c>
      <c r="J13" s="40">
        <v>22459239</v>
      </c>
      <c r="K13" s="41">
        <v>3</v>
      </c>
      <c r="L13" s="40">
        <v>5401539</v>
      </c>
      <c r="M13" s="41">
        <v>4</v>
      </c>
      <c r="N13" s="141">
        <v>17057700</v>
      </c>
      <c r="O13" s="144"/>
      <c r="P13" s="145">
        <v>0</v>
      </c>
      <c r="Q13" s="145"/>
      <c r="R13" s="145"/>
      <c r="S13" s="159">
        <v>22459.200000000001</v>
      </c>
      <c r="T13" s="159">
        <v>22459.200000000001</v>
      </c>
      <c r="U13" s="159">
        <v>0</v>
      </c>
      <c r="V13" s="159"/>
      <c r="W13" s="159"/>
      <c r="X13" s="159">
        <v>22459.200000000001</v>
      </c>
    </row>
    <row r="14" spans="1:24" ht="15.75" x14ac:dyDescent="0.2">
      <c r="A14" s="8">
        <v>4</v>
      </c>
      <c r="B14" s="9" t="s">
        <v>5</v>
      </c>
      <c r="C14" s="26">
        <v>61</v>
      </c>
      <c r="D14" s="26">
        <v>54561</v>
      </c>
      <c r="E14" s="26">
        <f t="shared" si="2"/>
        <v>1800513</v>
      </c>
      <c r="F14" s="29">
        <v>0</v>
      </c>
      <c r="G14" s="71">
        <v>15</v>
      </c>
      <c r="H14" s="40">
        <v>44255079</v>
      </c>
      <c r="I14" s="41">
        <v>15</v>
      </c>
      <c r="J14" s="40">
        <v>44255079</v>
      </c>
      <c r="K14" s="41">
        <v>8</v>
      </c>
      <c r="L14" s="40">
        <v>14404104</v>
      </c>
      <c r="M14" s="41">
        <v>7</v>
      </c>
      <c r="N14" s="141">
        <v>29850975</v>
      </c>
      <c r="O14" s="144"/>
      <c r="P14" s="145">
        <v>0</v>
      </c>
      <c r="Q14" s="145"/>
      <c r="R14" s="145"/>
      <c r="S14" s="159">
        <v>44255.1</v>
      </c>
      <c r="T14" s="159">
        <v>44255.1</v>
      </c>
      <c r="U14" s="159">
        <v>0</v>
      </c>
      <c r="V14" s="159"/>
      <c r="W14" s="159"/>
      <c r="X14" s="159">
        <v>44255.1</v>
      </c>
    </row>
    <row r="15" spans="1:24" ht="15.75" x14ac:dyDescent="0.2">
      <c r="A15" s="8">
        <v>5</v>
      </c>
      <c r="B15" s="9" t="s">
        <v>6</v>
      </c>
      <c r="C15" s="26">
        <v>18</v>
      </c>
      <c r="D15" s="26">
        <v>54561</v>
      </c>
      <c r="E15" s="26">
        <f t="shared" si="2"/>
        <v>1800513</v>
      </c>
      <c r="F15" s="29">
        <v>0</v>
      </c>
      <c r="G15" s="71">
        <v>5</v>
      </c>
      <c r="H15" s="40">
        <v>11466477</v>
      </c>
      <c r="I15" s="41">
        <v>5</v>
      </c>
      <c r="J15" s="40">
        <v>11466477</v>
      </c>
      <c r="K15" s="41">
        <v>4</v>
      </c>
      <c r="L15" s="40">
        <v>7202052</v>
      </c>
      <c r="M15" s="41">
        <v>1</v>
      </c>
      <c r="N15" s="141">
        <v>4264425</v>
      </c>
      <c r="O15" s="144"/>
      <c r="P15" s="145">
        <v>0</v>
      </c>
      <c r="Q15" s="145"/>
      <c r="R15" s="145"/>
      <c r="S15" s="159">
        <v>11466.5</v>
      </c>
      <c r="T15" s="159">
        <v>11466.5</v>
      </c>
      <c r="U15" s="159">
        <v>0</v>
      </c>
      <c r="V15" s="159"/>
      <c r="W15" s="159"/>
      <c r="X15" s="159">
        <v>11466.5</v>
      </c>
    </row>
    <row r="16" spans="1:24" ht="15.75" x14ac:dyDescent="0.2">
      <c r="A16" s="8">
        <v>6</v>
      </c>
      <c r="B16" s="9" t="s">
        <v>7</v>
      </c>
      <c r="C16" s="26">
        <v>37</v>
      </c>
      <c r="D16" s="26">
        <v>54561</v>
      </c>
      <c r="E16" s="26">
        <f t="shared" si="2"/>
        <v>1800513</v>
      </c>
      <c r="F16" s="29">
        <v>0</v>
      </c>
      <c r="G16" s="71">
        <v>10</v>
      </c>
      <c r="H16" s="40">
        <v>27860778</v>
      </c>
      <c r="I16" s="41">
        <v>10</v>
      </c>
      <c r="J16" s="40">
        <v>27860778</v>
      </c>
      <c r="K16" s="41">
        <v>6</v>
      </c>
      <c r="L16" s="40">
        <v>10803078</v>
      </c>
      <c r="M16" s="41">
        <v>4</v>
      </c>
      <c r="N16" s="141">
        <v>17057700</v>
      </c>
      <c r="O16" s="144"/>
      <c r="P16" s="145">
        <v>0</v>
      </c>
      <c r="Q16" s="145"/>
      <c r="R16" s="145"/>
      <c r="S16" s="159">
        <v>27860.799999999999</v>
      </c>
      <c r="T16" s="159">
        <v>27860.799999999999</v>
      </c>
      <c r="U16" s="159">
        <v>0</v>
      </c>
      <c r="V16" s="159"/>
      <c r="W16" s="159"/>
      <c r="X16" s="159">
        <v>27860.799999999999</v>
      </c>
    </row>
    <row r="17" spans="1:24" ht="15.75" x14ac:dyDescent="0.2">
      <c r="A17" s="8">
        <v>7</v>
      </c>
      <c r="B17" s="9" t="s">
        <v>8</v>
      </c>
      <c r="C17" s="26">
        <v>20</v>
      </c>
      <c r="D17" s="26">
        <v>54561</v>
      </c>
      <c r="E17" s="26">
        <f t="shared" si="2"/>
        <v>1800513</v>
      </c>
      <c r="F17" s="29">
        <v>0</v>
      </c>
      <c r="G17" s="71">
        <v>5</v>
      </c>
      <c r="H17" s="40">
        <v>11466477</v>
      </c>
      <c r="I17" s="41">
        <v>5</v>
      </c>
      <c r="J17" s="40">
        <v>11466477</v>
      </c>
      <c r="K17" s="41">
        <v>4</v>
      </c>
      <c r="L17" s="40">
        <v>7202052</v>
      </c>
      <c r="M17" s="41">
        <v>1</v>
      </c>
      <c r="N17" s="141">
        <v>4264425</v>
      </c>
      <c r="O17" s="144"/>
      <c r="P17" s="145">
        <v>0</v>
      </c>
      <c r="Q17" s="145"/>
      <c r="R17" s="145"/>
      <c r="S17" s="159">
        <v>11466.5</v>
      </c>
      <c r="T17" s="159">
        <v>11466.5</v>
      </c>
      <c r="U17" s="159">
        <v>0</v>
      </c>
      <c r="V17" s="159"/>
      <c r="W17" s="159"/>
      <c r="X17" s="159">
        <v>11466.5</v>
      </c>
    </row>
    <row r="18" spans="1:24" ht="15.75" x14ac:dyDescent="0.2">
      <c r="A18" s="8">
        <v>8</v>
      </c>
      <c r="B18" s="9" t="s">
        <v>9</v>
      </c>
      <c r="C18" s="26">
        <v>20</v>
      </c>
      <c r="D18" s="26">
        <v>54561</v>
      </c>
      <c r="E18" s="26">
        <f t="shared" si="2"/>
        <v>1800513</v>
      </c>
      <c r="F18" s="29">
        <v>0</v>
      </c>
      <c r="G18" s="71">
        <v>5</v>
      </c>
      <c r="H18" s="40">
        <v>13930389</v>
      </c>
      <c r="I18" s="41">
        <v>5</v>
      </c>
      <c r="J18" s="40">
        <v>13930389</v>
      </c>
      <c r="K18" s="41">
        <v>3</v>
      </c>
      <c r="L18" s="40">
        <v>5401539</v>
      </c>
      <c r="M18" s="41">
        <v>2</v>
      </c>
      <c r="N18" s="141">
        <v>8528850</v>
      </c>
      <c r="O18" s="144"/>
      <c r="P18" s="145">
        <v>0</v>
      </c>
      <c r="Q18" s="145"/>
      <c r="R18" s="145"/>
      <c r="S18" s="159">
        <v>13930.4</v>
      </c>
      <c r="T18" s="159">
        <v>13930.4</v>
      </c>
      <c r="U18" s="159">
        <v>0</v>
      </c>
      <c r="V18" s="159"/>
      <c r="W18" s="159"/>
      <c r="X18" s="159">
        <v>13930.4</v>
      </c>
    </row>
    <row r="19" spans="1:24" ht="15.75" x14ac:dyDescent="0.2">
      <c r="A19" s="8">
        <v>9</v>
      </c>
      <c r="B19" s="9" t="s">
        <v>10</v>
      </c>
      <c r="C19" s="26">
        <v>14</v>
      </c>
      <c r="D19" s="26">
        <v>54561</v>
      </c>
      <c r="E19" s="26">
        <f t="shared" si="2"/>
        <v>1800513</v>
      </c>
      <c r="F19" s="29">
        <v>0</v>
      </c>
      <c r="G19" s="71">
        <v>3</v>
      </c>
      <c r="H19" s="40">
        <v>7865451</v>
      </c>
      <c r="I19" s="41">
        <v>3</v>
      </c>
      <c r="J19" s="40">
        <v>7865451</v>
      </c>
      <c r="K19" s="41">
        <v>2</v>
      </c>
      <c r="L19" s="40">
        <v>3601026</v>
      </c>
      <c r="M19" s="41">
        <v>1</v>
      </c>
      <c r="N19" s="141">
        <v>4264425</v>
      </c>
      <c r="O19" s="144"/>
      <c r="P19" s="145">
        <v>0</v>
      </c>
      <c r="Q19" s="145"/>
      <c r="R19" s="145"/>
      <c r="S19" s="159">
        <v>7865.4</v>
      </c>
      <c r="T19" s="159">
        <v>7865.4</v>
      </c>
      <c r="U19" s="159">
        <v>0</v>
      </c>
      <c r="V19" s="159"/>
      <c r="W19" s="159"/>
      <c r="X19" s="159">
        <v>7865.4</v>
      </c>
    </row>
    <row r="20" spans="1:24" ht="15.75" x14ac:dyDescent="0.2">
      <c r="A20" s="8">
        <v>10</v>
      </c>
      <c r="B20" s="9" t="s">
        <v>11</v>
      </c>
      <c r="C20" s="26">
        <v>31</v>
      </c>
      <c r="D20" s="26">
        <v>54561</v>
      </c>
      <c r="E20" s="26">
        <f t="shared" si="2"/>
        <v>1800513</v>
      </c>
      <c r="F20" s="29">
        <v>0</v>
      </c>
      <c r="G20" s="71">
        <v>8</v>
      </c>
      <c r="H20" s="40">
        <v>19331928</v>
      </c>
      <c r="I20" s="41">
        <v>8</v>
      </c>
      <c r="J20" s="40">
        <v>19331928</v>
      </c>
      <c r="K20" s="41">
        <v>6</v>
      </c>
      <c r="L20" s="40">
        <v>10803078</v>
      </c>
      <c r="M20" s="41">
        <v>2</v>
      </c>
      <c r="N20" s="141">
        <v>8528850</v>
      </c>
      <c r="O20" s="144"/>
      <c r="P20" s="145">
        <v>0</v>
      </c>
      <c r="Q20" s="145"/>
      <c r="R20" s="145"/>
      <c r="S20" s="159">
        <v>19331.900000000001</v>
      </c>
      <c r="T20" s="159">
        <v>19331.900000000001</v>
      </c>
      <c r="U20" s="159">
        <v>0</v>
      </c>
      <c r="V20" s="159"/>
      <c r="W20" s="159"/>
      <c r="X20" s="159">
        <v>19331.900000000001</v>
      </c>
    </row>
    <row r="21" spans="1:24" ht="15.75" x14ac:dyDescent="0.2">
      <c r="A21" s="8">
        <v>11</v>
      </c>
      <c r="B21" s="9" t="s">
        <v>12</v>
      </c>
      <c r="C21" s="26">
        <v>28</v>
      </c>
      <c r="D21" s="26">
        <v>54561</v>
      </c>
      <c r="E21" s="26">
        <f t="shared" si="2"/>
        <v>1800513</v>
      </c>
      <c r="F21" s="29">
        <v>0</v>
      </c>
      <c r="G21" s="71">
        <v>7</v>
      </c>
      <c r="H21" s="40">
        <v>17531415</v>
      </c>
      <c r="I21" s="41">
        <v>7</v>
      </c>
      <c r="J21" s="40">
        <v>17531415</v>
      </c>
      <c r="K21" s="41">
        <v>5</v>
      </c>
      <c r="L21" s="40">
        <v>9002565</v>
      </c>
      <c r="M21" s="41">
        <v>2</v>
      </c>
      <c r="N21" s="141">
        <v>8528850</v>
      </c>
      <c r="O21" s="144"/>
      <c r="P21" s="145">
        <v>0</v>
      </c>
      <c r="Q21" s="145"/>
      <c r="R21" s="145"/>
      <c r="S21" s="159">
        <v>17531.400000000001</v>
      </c>
      <c r="T21" s="159">
        <v>17531.400000000001</v>
      </c>
      <c r="U21" s="159">
        <v>0</v>
      </c>
      <c r="V21" s="159"/>
      <c r="W21" s="159"/>
      <c r="X21" s="159">
        <v>17531.400000000001</v>
      </c>
    </row>
    <row r="22" spans="1:24" ht="15.75" x14ac:dyDescent="0.2">
      <c r="A22" s="8">
        <v>12</v>
      </c>
      <c r="B22" s="9" t="s">
        <v>13</v>
      </c>
      <c r="C22" s="26">
        <v>37</v>
      </c>
      <c r="D22" s="26">
        <v>54561</v>
      </c>
      <c r="E22" s="26">
        <f t="shared" si="2"/>
        <v>1800513</v>
      </c>
      <c r="F22" s="29">
        <v>0</v>
      </c>
      <c r="G22" s="71">
        <v>10</v>
      </c>
      <c r="H22" s="40">
        <v>22932954</v>
      </c>
      <c r="I22" s="41">
        <v>10</v>
      </c>
      <c r="J22" s="40">
        <v>22932954</v>
      </c>
      <c r="K22" s="41">
        <v>8</v>
      </c>
      <c r="L22" s="40">
        <v>14404104</v>
      </c>
      <c r="M22" s="41">
        <v>2</v>
      </c>
      <c r="N22" s="141">
        <v>8528850</v>
      </c>
      <c r="O22" s="144"/>
      <c r="P22" s="145">
        <v>0</v>
      </c>
      <c r="Q22" s="145"/>
      <c r="R22" s="145"/>
      <c r="S22" s="159">
        <v>22933</v>
      </c>
      <c r="T22" s="159">
        <v>22933</v>
      </c>
      <c r="U22" s="159">
        <v>0</v>
      </c>
      <c r="V22" s="159"/>
      <c r="W22" s="159"/>
      <c r="X22" s="159">
        <v>22933</v>
      </c>
    </row>
    <row r="23" spans="1:24" ht="15.75" x14ac:dyDescent="0.2">
      <c r="A23" s="8">
        <v>13</v>
      </c>
      <c r="B23" s="9" t="s">
        <v>14</v>
      </c>
      <c r="C23" s="26">
        <v>6</v>
      </c>
      <c r="D23" s="26">
        <v>54561</v>
      </c>
      <c r="E23" s="26">
        <f t="shared" si="2"/>
        <v>1800513</v>
      </c>
      <c r="F23" s="29">
        <v>0</v>
      </c>
      <c r="G23" s="71">
        <v>1</v>
      </c>
      <c r="H23" s="40">
        <v>1800513</v>
      </c>
      <c r="I23" s="41">
        <v>1</v>
      </c>
      <c r="J23" s="40">
        <v>1800513</v>
      </c>
      <c r="K23" s="41">
        <v>1</v>
      </c>
      <c r="L23" s="40">
        <v>1800513</v>
      </c>
      <c r="M23" s="41">
        <v>0</v>
      </c>
      <c r="N23" s="141">
        <v>0</v>
      </c>
      <c r="O23" s="144"/>
      <c r="P23" s="145">
        <v>0</v>
      </c>
      <c r="Q23" s="145"/>
      <c r="R23" s="145"/>
      <c r="S23" s="159">
        <v>1800.5</v>
      </c>
      <c r="T23" s="159">
        <v>1800.5</v>
      </c>
      <c r="U23" s="159">
        <v>0</v>
      </c>
      <c r="V23" s="159"/>
      <c r="W23" s="159"/>
      <c r="X23" s="159">
        <v>1800.5</v>
      </c>
    </row>
    <row r="24" spans="1:24" ht="15.75" x14ac:dyDescent="0.2">
      <c r="A24" s="8">
        <v>14</v>
      </c>
      <c r="B24" s="9" t="s">
        <v>15</v>
      </c>
      <c r="C24" s="26">
        <v>34</v>
      </c>
      <c r="D24" s="26">
        <v>54561</v>
      </c>
      <c r="E24" s="26">
        <f t="shared" si="2"/>
        <v>1800513</v>
      </c>
      <c r="F24" s="29">
        <v>0</v>
      </c>
      <c r="G24" s="71">
        <v>8</v>
      </c>
      <c r="H24" s="40">
        <v>21795840</v>
      </c>
      <c r="I24" s="41">
        <v>8</v>
      </c>
      <c r="J24" s="40">
        <v>21795840</v>
      </c>
      <c r="K24" s="41">
        <v>5</v>
      </c>
      <c r="L24" s="40">
        <v>9002565</v>
      </c>
      <c r="M24" s="41">
        <v>3</v>
      </c>
      <c r="N24" s="141">
        <v>12793275</v>
      </c>
      <c r="O24" s="144"/>
      <c r="P24" s="145">
        <v>0</v>
      </c>
      <c r="Q24" s="145"/>
      <c r="R24" s="145"/>
      <c r="S24" s="159">
        <v>21795.8</v>
      </c>
      <c r="T24" s="159">
        <v>21795.8</v>
      </c>
      <c r="U24" s="159">
        <v>0</v>
      </c>
      <c r="V24" s="159"/>
      <c r="W24" s="159"/>
      <c r="X24" s="159">
        <v>21795.8</v>
      </c>
    </row>
    <row r="25" spans="1:24" ht="15.75" x14ac:dyDescent="0.2">
      <c r="A25" s="8">
        <v>15</v>
      </c>
      <c r="B25" s="9" t="s">
        <v>16</v>
      </c>
      <c r="C25" s="26">
        <v>15</v>
      </c>
      <c r="D25" s="26">
        <v>54561</v>
      </c>
      <c r="E25" s="26">
        <f t="shared" si="2"/>
        <v>1800513</v>
      </c>
      <c r="F25" s="29">
        <v>0</v>
      </c>
      <c r="G25" s="71">
        <v>4</v>
      </c>
      <c r="H25" s="40">
        <v>17057700</v>
      </c>
      <c r="I25" s="41">
        <v>4</v>
      </c>
      <c r="J25" s="40">
        <v>17057700</v>
      </c>
      <c r="K25" s="41">
        <v>0</v>
      </c>
      <c r="L25" s="40">
        <v>0</v>
      </c>
      <c r="M25" s="41">
        <v>4</v>
      </c>
      <c r="N25" s="141">
        <v>17057700</v>
      </c>
      <c r="O25" s="144"/>
      <c r="P25" s="145">
        <v>0</v>
      </c>
      <c r="Q25" s="145"/>
      <c r="R25" s="145"/>
      <c r="S25" s="159">
        <v>17057.7</v>
      </c>
      <c r="T25" s="159">
        <v>17057.7</v>
      </c>
      <c r="U25" s="159">
        <v>0</v>
      </c>
      <c r="V25" s="159"/>
      <c r="W25" s="159"/>
      <c r="X25" s="159">
        <v>17057.7</v>
      </c>
    </row>
    <row r="26" spans="1:24" ht="15.75" x14ac:dyDescent="0.2">
      <c r="A26" s="8">
        <v>16</v>
      </c>
      <c r="B26" s="9" t="s">
        <v>17</v>
      </c>
      <c r="C26" s="26">
        <v>79</v>
      </c>
      <c r="D26" s="26">
        <v>61494</v>
      </c>
      <c r="E26" s="26">
        <f t="shared" si="2"/>
        <v>2029302</v>
      </c>
      <c r="F26" s="29">
        <v>0</v>
      </c>
      <c r="G26" s="71">
        <v>19</v>
      </c>
      <c r="H26" s="40">
        <v>65378214</v>
      </c>
      <c r="I26" s="41">
        <v>19</v>
      </c>
      <c r="J26" s="40">
        <v>65378214</v>
      </c>
      <c r="K26" s="41">
        <v>7</v>
      </c>
      <c r="L26" s="40">
        <v>14205114</v>
      </c>
      <c r="M26" s="41">
        <v>12</v>
      </c>
      <c r="N26" s="141">
        <v>51173100</v>
      </c>
      <c r="O26" s="144"/>
      <c r="P26" s="145">
        <v>0</v>
      </c>
      <c r="Q26" s="145"/>
      <c r="R26" s="145"/>
      <c r="S26" s="159">
        <v>65378.2</v>
      </c>
      <c r="T26" s="159">
        <v>65378.2</v>
      </c>
      <c r="U26" s="159">
        <v>0</v>
      </c>
      <c r="V26" s="159"/>
      <c r="W26" s="159"/>
      <c r="X26" s="159">
        <v>65378.2</v>
      </c>
    </row>
    <row r="27" spans="1:24" ht="15.75" x14ac:dyDescent="0.2">
      <c r="A27" s="8">
        <v>17</v>
      </c>
      <c r="B27" s="9" t="s">
        <v>18</v>
      </c>
      <c r="C27" s="26">
        <v>12</v>
      </c>
      <c r="D27" s="26">
        <v>54561</v>
      </c>
      <c r="E27" s="26">
        <f t="shared" si="2"/>
        <v>1800513</v>
      </c>
      <c r="F27" s="29">
        <v>0</v>
      </c>
      <c r="G27" s="71">
        <v>3</v>
      </c>
      <c r="H27" s="40">
        <v>7865451</v>
      </c>
      <c r="I27" s="41">
        <v>3</v>
      </c>
      <c r="J27" s="40">
        <v>7865451</v>
      </c>
      <c r="K27" s="41">
        <v>2</v>
      </c>
      <c r="L27" s="40">
        <v>3601026</v>
      </c>
      <c r="M27" s="41">
        <v>1</v>
      </c>
      <c r="N27" s="141">
        <v>4264425</v>
      </c>
      <c r="O27" s="144"/>
      <c r="P27" s="145">
        <v>0</v>
      </c>
      <c r="Q27" s="145"/>
      <c r="R27" s="145"/>
      <c r="S27" s="159">
        <v>7865.5</v>
      </c>
      <c r="T27" s="159">
        <v>7865.5</v>
      </c>
      <c r="U27" s="159">
        <v>0</v>
      </c>
      <c r="V27" s="159"/>
      <c r="W27" s="159"/>
      <c r="X27" s="159">
        <v>7865.5</v>
      </c>
    </row>
    <row r="28" spans="1:24" ht="15.75" x14ac:dyDescent="0.2">
      <c r="A28" s="8">
        <v>18</v>
      </c>
      <c r="B28" s="9" t="s">
        <v>19</v>
      </c>
      <c r="C28" s="26">
        <v>28</v>
      </c>
      <c r="D28" s="26">
        <v>54561</v>
      </c>
      <c r="E28" s="26">
        <f t="shared" si="2"/>
        <v>1800513</v>
      </c>
      <c r="F28" s="29">
        <v>0</v>
      </c>
      <c r="G28" s="71">
        <v>7</v>
      </c>
      <c r="H28" s="40">
        <v>12603591</v>
      </c>
      <c r="I28" s="41">
        <v>7</v>
      </c>
      <c r="J28" s="40">
        <v>12603591</v>
      </c>
      <c r="K28" s="41">
        <v>7</v>
      </c>
      <c r="L28" s="40">
        <v>12603591</v>
      </c>
      <c r="M28" s="41">
        <v>0</v>
      </c>
      <c r="N28" s="141">
        <v>0</v>
      </c>
      <c r="O28" s="144"/>
      <c r="P28" s="145">
        <v>0</v>
      </c>
      <c r="Q28" s="145"/>
      <c r="R28" s="145"/>
      <c r="S28" s="159">
        <v>12603.6</v>
      </c>
      <c r="T28" s="159">
        <v>12603.6</v>
      </c>
      <c r="U28" s="159">
        <v>0</v>
      </c>
      <c r="V28" s="159"/>
      <c r="W28" s="159"/>
      <c r="X28" s="159">
        <v>12603.6</v>
      </c>
    </row>
    <row r="29" spans="1:24" ht="15.75" x14ac:dyDescent="0.2">
      <c r="A29" s="8">
        <v>19</v>
      </c>
      <c r="B29" s="9" t="s">
        <v>20</v>
      </c>
      <c r="C29" s="26">
        <v>49</v>
      </c>
      <c r="D29" s="26">
        <v>54561</v>
      </c>
      <c r="E29" s="26">
        <f t="shared" si="2"/>
        <v>1800513</v>
      </c>
      <c r="F29" s="29">
        <v>0</v>
      </c>
      <c r="G29" s="71">
        <v>12</v>
      </c>
      <c r="H29" s="40">
        <v>28997892</v>
      </c>
      <c r="I29" s="41">
        <v>12</v>
      </c>
      <c r="J29" s="40">
        <v>28997892</v>
      </c>
      <c r="K29" s="41">
        <v>9</v>
      </c>
      <c r="L29" s="40">
        <v>16204617</v>
      </c>
      <c r="M29" s="41">
        <v>3</v>
      </c>
      <c r="N29" s="141">
        <v>12793275</v>
      </c>
      <c r="O29" s="144"/>
      <c r="P29" s="145">
        <v>0</v>
      </c>
      <c r="Q29" s="145"/>
      <c r="R29" s="145"/>
      <c r="S29" s="159">
        <v>28997.9</v>
      </c>
      <c r="T29" s="159">
        <v>28997.9</v>
      </c>
      <c r="U29" s="159">
        <v>0</v>
      </c>
      <c r="V29" s="159"/>
      <c r="W29" s="159"/>
      <c r="X29" s="159">
        <v>28997.9</v>
      </c>
    </row>
    <row r="30" spans="1:24" ht="15.75" x14ac:dyDescent="0.2">
      <c r="A30" s="8">
        <v>20</v>
      </c>
      <c r="B30" s="9" t="s">
        <v>21</v>
      </c>
      <c r="C30" s="26">
        <v>12</v>
      </c>
      <c r="D30" s="26">
        <v>54561</v>
      </c>
      <c r="E30" s="26">
        <f t="shared" si="2"/>
        <v>1800513</v>
      </c>
      <c r="F30" s="29">
        <v>0</v>
      </c>
      <c r="G30" s="71">
        <v>2</v>
      </c>
      <c r="H30" s="40">
        <v>6064938</v>
      </c>
      <c r="I30" s="41">
        <v>2</v>
      </c>
      <c r="J30" s="40">
        <v>6064938</v>
      </c>
      <c r="K30" s="41">
        <v>1</v>
      </c>
      <c r="L30" s="40">
        <v>1800513</v>
      </c>
      <c r="M30" s="41">
        <v>1</v>
      </c>
      <c r="N30" s="141">
        <v>4264425</v>
      </c>
      <c r="O30" s="144"/>
      <c r="P30" s="145">
        <v>0</v>
      </c>
      <c r="Q30" s="145"/>
      <c r="R30" s="145"/>
      <c r="S30" s="159">
        <v>6064.9</v>
      </c>
      <c r="T30" s="159">
        <v>6064.9</v>
      </c>
      <c r="U30" s="159">
        <v>0</v>
      </c>
      <c r="V30" s="159"/>
      <c r="W30" s="159"/>
      <c r="X30" s="159">
        <v>6064.9</v>
      </c>
    </row>
    <row r="31" spans="1:24" ht="15.75" x14ac:dyDescent="0.2">
      <c r="A31" s="8">
        <v>21</v>
      </c>
      <c r="B31" s="9" t="s">
        <v>22</v>
      </c>
      <c r="C31" s="26">
        <v>17</v>
      </c>
      <c r="D31" s="26">
        <v>54561</v>
      </c>
      <c r="E31" s="26">
        <f t="shared" si="2"/>
        <v>1800513</v>
      </c>
      <c r="F31" s="29">
        <v>0</v>
      </c>
      <c r="G31" s="71">
        <v>5</v>
      </c>
      <c r="H31" s="40">
        <v>11466477</v>
      </c>
      <c r="I31" s="41">
        <v>5</v>
      </c>
      <c r="J31" s="40">
        <v>11466477</v>
      </c>
      <c r="K31" s="41">
        <v>4</v>
      </c>
      <c r="L31" s="40">
        <v>7202052</v>
      </c>
      <c r="M31" s="41">
        <v>1</v>
      </c>
      <c r="N31" s="141">
        <v>4264425</v>
      </c>
      <c r="O31" s="144"/>
      <c r="P31" s="145">
        <v>0</v>
      </c>
      <c r="Q31" s="145"/>
      <c r="R31" s="145"/>
      <c r="S31" s="159">
        <v>11466.5</v>
      </c>
      <c r="T31" s="159">
        <v>11466.5</v>
      </c>
      <c r="U31" s="159">
        <v>0</v>
      </c>
      <c r="V31" s="159"/>
      <c r="W31" s="159"/>
      <c r="X31" s="159">
        <v>11466.5</v>
      </c>
    </row>
    <row r="32" spans="1:24" ht="15.75" x14ac:dyDescent="0.2">
      <c r="A32" s="8">
        <v>22</v>
      </c>
      <c r="B32" s="9" t="s">
        <v>23</v>
      </c>
      <c r="C32" s="26">
        <v>31</v>
      </c>
      <c r="D32" s="26">
        <v>54561</v>
      </c>
      <c r="E32" s="26">
        <f t="shared" si="2"/>
        <v>1800513</v>
      </c>
      <c r="F32" s="29">
        <v>0</v>
      </c>
      <c r="G32" s="71">
        <v>7</v>
      </c>
      <c r="H32" s="40">
        <v>17531415</v>
      </c>
      <c r="I32" s="41">
        <v>7</v>
      </c>
      <c r="J32" s="40">
        <v>17531415</v>
      </c>
      <c r="K32" s="41">
        <v>5</v>
      </c>
      <c r="L32" s="40">
        <v>9002565</v>
      </c>
      <c r="M32" s="41">
        <v>2</v>
      </c>
      <c r="N32" s="141">
        <v>8528850</v>
      </c>
      <c r="O32" s="144"/>
      <c r="P32" s="145">
        <v>0</v>
      </c>
      <c r="Q32" s="145"/>
      <c r="R32" s="145"/>
      <c r="S32" s="159">
        <v>17531.400000000001</v>
      </c>
      <c r="T32" s="159">
        <v>17531.400000000001</v>
      </c>
      <c r="U32" s="159">
        <v>0</v>
      </c>
      <c r="V32" s="159"/>
      <c r="W32" s="159"/>
      <c r="X32" s="159">
        <v>17531.400000000001</v>
      </c>
    </row>
    <row r="33" spans="1:24" ht="15.75" x14ac:dyDescent="0.2">
      <c r="A33" s="8">
        <v>23</v>
      </c>
      <c r="B33" s="9" t="s">
        <v>24</v>
      </c>
      <c r="C33" s="26">
        <v>41</v>
      </c>
      <c r="D33" s="26">
        <v>54561</v>
      </c>
      <c r="E33" s="26">
        <f t="shared" si="2"/>
        <v>1800513</v>
      </c>
      <c r="F33" s="29">
        <v>0</v>
      </c>
      <c r="G33" s="71">
        <v>10</v>
      </c>
      <c r="H33" s="40">
        <v>25396866</v>
      </c>
      <c r="I33" s="41">
        <v>10</v>
      </c>
      <c r="J33" s="40">
        <v>25396866</v>
      </c>
      <c r="K33" s="41">
        <v>7</v>
      </c>
      <c r="L33" s="40">
        <v>12603591</v>
      </c>
      <c r="M33" s="41">
        <v>3</v>
      </c>
      <c r="N33" s="141">
        <v>12793275</v>
      </c>
      <c r="O33" s="144"/>
      <c r="P33" s="145">
        <v>0</v>
      </c>
      <c r="Q33" s="145"/>
      <c r="R33" s="145"/>
      <c r="S33" s="159">
        <v>25396.9</v>
      </c>
      <c r="T33" s="159">
        <v>25396.9</v>
      </c>
      <c r="U33" s="159">
        <v>0</v>
      </c>
      <c r="V33" s="159"/>
      <c r="W33" s="159"/>
      <c r="X33" s="159">
        <v>25396.9</v>
      </c>
    </row>
    <row r="34" spans="1:24" ht="15.75" x14ac:dyDescent="0.2">
      <c r="A34" s="8">
        <v>24</v>
      </c>
      <c r="B34" s="9" t="s">
        <v>26</v>
      </c>
      <c r="C34" s="26">
        <v>72</v>
      </c>
      <c r="D34" s="26">
        <v>80311</v>
      </c>
      <c r="E34" s="26">
        <f t="shared" si="2"/>
        <v>2650263</v>
      </c>
      <c r="F34" s="29">
        <v>0</v>
      </c>
      <c r="G34" s="71">
        <v>18</v>
      </c>
      <c r="H34" s="40">
        <v>60618030</v>
      </c>
      <c r="I34" s="41">
        <v>18</v>
      </c>
      <c r="J34" s="40">
        <v>60618030</v>
      </c>
      <c r="K34" s="41">
        <v>10</v>
      </c>
      <c r="L34" s="40">
        <v>26502630</v>
      </c>
      <c r="M34" s="41">
        <v>8</v>
      </c>
      <c r="N34" s="141">
        <v>34115400</v>
      </c>
      <c r="O34" s="144"/>
      <c r="P34" s="145">
        <v>0</v>
      </c>
      <c r="Q34" s="145"/>
      <c r="R34" s="145"/>
      <c r="S34" s="159">
        <v>60618</v>
      </c>
      <c r="T34" s="159">
        <v>60618</v>
      </c>
      <c r="U34" s="159">
        <v>0</v>
      </c>
      <c r="V34" s="159"/>
      <c r="W34" s="159"/>
      <c r="X34" s="159">
        <v>60618</v>
      </c>
    </row>
    <row r="35" spans="1:24" ht="15.75" x14ac:dyDescent="0.2">
      <c r="A35" s="8">
        <v>25</v>
      </c>
      <c r="B35" s="9" t="s">
        <v>27</v>
      </c>
      <c r="C35" s="26">
        <v>582</v>
      </c>
      <c r="D35" s="26">
        <v>87203</v>
      </c>
      <c r="E35" s="26">
        <f>D35*32</f>
        <v>2790496</v>
      </c>
      <c r="F35" s="29">
        <v>0</v>
      </c>
      <c r="G35" s="71">
        <v>141</v>
      </c>
      <c r="H35" s="40">
        <v>454377369.31999999</v>
      </c>
      <c r="I35" s="41">
        <v>112</v>
      </c>
      <c r="J35" s="40">
        <v>374940977.56999999</v>
      </c>
      <c r="K35" s="41">
        <v>72</v>
      </c>
      <c r="L35" s="40">
        <v>204363881.56999999</v>
      </c>
      <c r="M35" s="41">
        <v>40</v>
      </c>
      <c r="N35" s="141">
        <v>170577096</v>
      </c>
      <c r="O35" s="144">
        <v>26</v>
      </c>
      <c r="P35" s="145">
        <v>79436391.75</v>
      </c>
      <c r="Q35" s="145">
        <v>77053300</v>
      </c>
      <c r="R35" s="145">
        <v>2383091.75</v>
      </c>
      <c r="S35" s="159">
        <v>454377.36932</v>
      </c>
      <c r="T35" s="159">
        <v>374940.97756999999</v>
      </c>
      <c r="U35" s="159">
        <v>79436.39175000001</v>
      </c>
      <c r="V35" s="159">
        <v>77053.3</v>
      </c>
      <c r="W35" s="159">
        <v>2383.09175</v>
      </c>
      <c r="X35" s="159">
        <v>377324.06932000001</v>
      </c>
    </row>
    <row r="36" spans="1:24" ht="15.75" x14ac:dyDescent="0.2">
      <c r="A36" s="8">
        <v>26</v>
      </c>
      <c r="B36" s="9" t="s">
        <v>25</v>
      </c>
      <c r="C36" s="26">
        <v>28</v>
      </c>
      <c r="D36" s="26">
        <v>54561</v>
      </c>
      <c r="E36" s="26">
        <f t="shared" si="2"/>
        <v>1800513</v>
      </c>
      <c r="F36" s="29">
        <v>0</v>
      </c>
      <c r="G36" s="71">
        <v>6</v>
      </c>
      <c r="H36" s="40">
        <v>15730902</v>
      </c>
      <c r="I36" s="41">
        <v>6</v>
      </c>
      <c r="J36" s="40">
        <v>15730902</v>
      </c>
      <c r="K36" s="41">
        <v>4</v>
      </c>
      <c r="L36" s="40">
        <v>7202052</v>
      </c>
      <c r="M36" s="41">
        <v>2</v>
      </c>
      <c r="N36" s="141">
        <v>8528850</v>
      </c>
      <c r="O36" s="144"/>
      <c r="P36" s="145">
        <v>0</v>
      </c>
      <c r="Q36" s="145"/>
      <c r="R36" s="145"/>
      <c r="S36" s="159">
        <v>15730.9</v>
      </c>
      <c r="T36" s="159">
        <v>15730.9</v>
      </c>
      <c r="U36" s="159">
        <v>0</v>
      </c>
      <c r="V36" s="159"/>
      <c r="W36" s="159"/>
      <c r="X36" s="159">
        <v>15730.9</v>
      </c>
    </row>
    <row r="37" spans="1:24" ht="15.75" x14ac:dyDescent="0.2">
      <c r="H37" s="31"/>
      <c r="I37" s="31"/>
      <c r="J37" s="31"/>
      <c r="N37" s="31"/>
      <c r="O37" s="31"/>
      <c r="P37" s="31"/>
      <c r="Q37" s="31"/>
      <c r="R37" s="31"/>
    </row>
    <row r="38" spans="1:24" ht="15.75" x14ac:dyDescent="0.2">
      <c r="H38" s="31"/>
      <c r="I38" s="31"/>
      <c r="J38" s="31"/>
      <c r="N38" s="31"/>
      <c r="O38" s="31"/>
      <c r="P38" s="31"/>
      <c r="Q38" s="31"/>
      <c r="R38" s="31"/>
    </row>
    <row r="39" spans="1:24" ht="15.75" x14ac:dyDescent="0.2">
      <c r="H39" s="31"/>
      <c r="I39" s="31"/>
      <c r="J39" s="31"/>
      <c r="N39" s="31"/>
      <c r="O39" s="31"/>
      <c r="P39" s="31"/>
      <c r="Q39" s="31"/>
      <c r="R39" s="31"/>
    </row>
    <row r="40" spans="1:24" ht="15.75" x14ac:dyDescent="0.2">
      <c r="H40" s="31"/>
      <c r="I40" s="31"/>
      <c r="J40" s="31"/>
      <c r="N40" s="31"/>
      <c r="O40" s="31"/>
      <c r="P40" s="31"/>
      <c r="Q40" s="31"/>
      <c r="R40" s="31"/>
    </row>
    <row r="41" spans="1:24" ht="15.75" x14ac:dyDescent="0.2">
      <c r="H41" s="31"/>
      <c r="I41" s="31"/>
      <c r="J41" s="31"/>
      <c r="N41" s="31"/>
      <c r="O41" s="31"/>
      <c r="P41" s="31"/>
      <c r="Q41" s="31"/>
      <c r="R41" s="31"/>
    </row>
    <row r="42" spans="1:24" ht="15.75" x14ac:dyDescent="0.2">
      <c r="H42" s="31"/>
      <c r="I42" s="31"/>
      <c r="J42" s="31"/>
      <c r="N42" s="31"/>
      <c r="O42" s="31"/>
      <c r="P42" s="31"/>
      <c r="Q42" s="31"/>
      <c r="R42" s="31"/>
    </row>
    <row r="43" spans="1:24" ht="15.75" x14ac:dyDescent="0.2">
      <c r="H43" s="31"/>
      <c r="I43" s="31"/>
      <c r="J43" s="31"/>
      <c r="N43" s="31"/>
      <c r="O43" s="31"/>
      <c r="P43" s="31"/>
      <c r="Q43" s="31"/>
      <c r="R43" s="31"/>
    </row>
    <row r="44" spans="1:24" ht="15.75" x14ac:dyDescent="0.2">
      <c r="H44" s="31"/>
      <c r="I44" s="31"/>
      <c r="J44" s="31"/>
      <c r="N44" s="31"/>
      <c r="O44" s="31"/>
      <c r="P44" s="31"/>
      <c r="Q44" s="31"/>
      <c r="R44" s="31"/>
    </row>
    <row r="45" spans="1:24" ht="15.75" x14ac:dyDescent="0.2">
      <c r="H45" s="31"/>
      <c r="I45" s="31"/>
      <c r="J45" s="31"/>
      <c r="N45" s="31"/>
      <c r="O45" s="31"/>
      <c r="P45" s="31"/>
      <c r="Q45" s="31"/>
      <c r="R45" s="31"/>
    </row>
    <row r="46" spans="1:24" ht="15.75" x14ac:dyDescent="0.2">
      <c r="H46" s="31"/>
      <c r="I46" s="31"/>
      <c r="J46" s="31"/>
      <c r="N46" s="31"/>
      <c r="O46" s="31"/>
      <c r="P46" s="31"/>
      <c r="Q46" s="31"/>
      <c r="R46" s="31"/>
    </row>
    <row r="47" spans="1:24" ht="15.75" x14ac:dyDescent="0.2">
      <c r="H47" s="31"/>
      <c r="I47" s="31"/>
      <c r="J47" s="31"/>
      <c r="N47" s="31"/>
      <c r="O47" s="31"/>
      <c r="P47" s="31"/>
      <c r="Q47" s="31"/>
      <c r="R47" s="31"/>
    </row>
    <row r="48" spans="1:24" ht="15.75" x14ac:dyDescent="0.2">
      <c r="H48" s="31"/>
      <c r="I48" s="31"/>
      <c r="J48" s="31"/>
      <c r="N48" s="31"/>
      <c r="O48" s="31"/>
      <c r="P48" s="31"/>
      <c r="Q48" s="31"/>
      <c r="R48" s="31"/>
    </row>
    <row r="49" spans="8:18" ht="15.75" x14ac:dyDescent="0.2">
      <c r="H49" s="31"/>
      <c r="I49" s="31"/>
      <c r="J49" s="31"/>
      <c r="N49" s="31"/>
      <c r="O49" s="31"/>
      <c r="P49" s="31"/>
      <c r="Q49" s="31"/>
      <c r="R49" s="31"/>
    </row>
    <row r="50" spans="8:18" ht="15.75" x14ac:dyDescent="0.2">
      <c r="H50" s="31"/>
      <c r="I50" s="31"/>
      <c r="J50" s="31"/>
      <c r="N50" s="31"/>
      <c r="O50" s="31"/>
      <c r="P50" s="31"/>
      <c r="Q50" s="31"/>
      <c r="R50" s="31"/>
    </row>
    <row r="51" spans="8:18" ht="15.75" x14ac:dyDescent="0.2">
      <c r="H51" s="31"/>
      <c r="I51" s="31"/>
      <c r="J51" s="31"/>
      <c r="N51" s="31"/>
      <c r="O51" s="31"/>
      <c r="P51" s="31"/>
      <c r="Q51" s="31"/>
      <c r="R51" s="31"/>
    </row>
    <row r="52" spans="8:18" ht="15.75" x14ac:dyDescent="0.2">
      <c r="H52" s="31"/>
      <c r="I52" s="31"/>
      <c r="J52" s="31"/>
      <c r="N52" s="31"/>
      <c r="O52" s="31"/>
      <c r="P52" s="31"/>
      <c r="Q52" s="31"/>
      <c r="R52" s="31"/>
    </row>
    <row r="53" spans="8:18" ht="15.75" x14ac:dyDescent="0.2">
      <c r="H53" s="31"/>
      <c r="I53" s="31"/>
      <c r="J53" s="31"/>
      <c r="N53" s="31"/>
      <c r="O53" s="31"/>
      <c r="P53" s="31"/>
      <c r="Q53" s="31"/>
      <c r="R53" s="31"/>
    </row>
    <row r="54" spans="8:18" ht="15.75" x14ac:dyDescent="0.2">
      <c r="H54" s="31"/>
      <c r="I54" s="31"/>
      <c r="J54" s="31"/>
      <c r="N54" s="31"/>
      <c r="O54" s="31"/>
      <c r="P54" s="31"/>
      <c r="Q54" s="31"/>
      <c r="R54" s="31"/>
    </row>
    <row r="55" spans="8:18" ht="15.75" x14ac:dyDescent="0.2">
      <c r="H55" s="31"/>
      <c r="I55" s="31"/>
      <c r="J55" s="31"/>
      <c r="N55" s="31"/>
      <c r="O55" s="31"/>
      <c r="P55" s="31"/>
      <c r="Q55" s="31"/>
      <c r="R55" s="31"/>
    </row>
    <row r="56" spans="8:18" ht="15.75" x14ac:dyDescent="0.2">
      <c r="H56" s="31"/>
      <c r="I56" s="31"/>
      <c r="J56" s="31"/>
      <c r="N56" s="31"/>
      <c r="O56" s="31"/>
      <c r="P56" s="31"/>
      <c r="Q56" s="31"/>
      <c r="R56" s="31"/>
    </row>
    <row r="57" spans="8:18" ht="15.75" x14ac:dyDescent="0.2">
      <c r="H57" s="31"/>
      <c r="I57" s="31"/>
      <c r="J57" s="31"/>
      <c r="N57" s="31"/>
      <c r="O57" s="31"/>
      <c r="P57" s="31"/>
      <c r="Q57" s="31"/>
      <c r="R57" s="31"/>
    </row>
    <row r="58" spans="8:18" ht="15.75" x14ac:dyDescent="0.2">
      <c r="H58" s="31"/>
      <c r="I58" s="31"/>
      <c r="J58" s="31"/>
      <c r="N58" s="31"/>
      <c r="O58" s="31"/>
      <c r="P58" s="31"/>
      <c r="Q58" s="31"/>
      <c r="R58" s="31"/>
    </row>
    <row r="59" spans="8:18" ht="15.75" x14ac:dyDescent="0.2">
      <c r="H59" s="31"/>
      <c r="I59" s="31"/>
      <c r="J59" s="31"/>
      <c r="N59" s="31"/>
      <c r="O59" s="31"/>
      <c r="P59" s="31"/>
      <c r="Q59" s="31"/>
      <c r="R59" s="31"/>
    </row>
    <row r="60" spans="8:18" ht="15.75" x14ac:dyDescent="0.2">
      <c r="H60" s="31"/>
      <c r="I60" s="31"/>
      <c r="J60" s="31"/>
      <c r="K60" s="31"/>
      <c r="L60" s="32"/>
      <c r="M60" s="32"/>
      <c r="N60" s="31"/>
      <c r="O60" s="31"/>
      <c r="P60" s="31"/>
    </row>
  </sheetData>
  <mergeCells count="31">
    <mergeCell ref="A1:X1"/>
    <mergeCell ref="S3:X3"/>
    <mergeCell ref="S4:S8"/>
    <mergeCell ref="T4:W4"/>
    <mergeCell ref="T5:T8"/>
    <mergeCell ref="U5:U8"/>
    <mergeCell ref="V5:W5"/>
    <mergeCell ref="X5:X8"/>
    <mergeCell ref="V6:V8"/>
    <mergeCell ref="W6:W8"/>
    <mergeCell ref="G3:R3"/>
    <mergeCell ref="I5:N5"/>
    <mergeCell ref="O5:R5"/>
    <mergeCell ref="K6:N6"/>
    <mergeCell ref="K7:L7"/>
    <mergeCell ref="M7:N7"/>
    <mergeCell ref="O7:O8"/>
    <mergeCell ref="P7:P8"/>
    <mergeCell ref="I4:R4"/>
    <mergeCell ref="C7:C8"/>
    <mergeCell ref="D7:D8"/>
    <mergeCell ref="E7:E8"/>
    <mergeCell ref="A3:A8"/>
    <mergeCell ref="B3:B8"/>
    <mergeCell ref="C6:E6"/>
    <mergeCell ref="F7:F8"/>
    <mergeCell ref="Q7:R7"/>
    <mergeCell ref="I6:I8"/>
    <mergeCell ref="J6:J8"/>
    <mergeCell ref="G4:G8"/>
    <mergeCell ref="H4:H8"/>
  </mergeCells>
  <pageMargins left="0" right="0" top="0" bottom="0" header="0" footer="0"/>
  <pageSetup paperSize="9" scale="47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2"/>
  <sheetViews>
    <sheetView zoomScale="80" zoomScaleNormal="80" workbookViewId="0">
      <selection activeCell="C18" sqref="C18"/>
    </sheetView>
  </sheetViews>
  <sheetFormatPr defaultRowHeight="12.75" x14ac:dyDescent="0.2"/>
  <cols>
    <col min="1" max="1" width="4.7109375" style="5" customWidth="1"/>
    <col min="2" max="2" width="19.5703125" style="5" customWidth="1"/>
    <col min="3" max="3" width="9.140625" style="5" customWidth="1"/>
    <col min="4" max="4" width="11.42578125" style="5" customWidth="1"/>
    <col min="5" max="5" width="13.28515625" style="5" customWidth="1"/>
    <col min="6" max="6" width="18.5703125" style="5" customWidth="1"/>
    <col min="7" max="7" width="16.7109375" style="5" customWidth="1"/>
    <col min="8" max="8" width="8.28515625" style="5" customWidth="1"/>
    <col min="9" max="9" width="13.140625" style="30" customWidth="1"/>
    <col min="10" max="10" width="18.5703125" style="18" customWidth="1"/>
    <col min="11" max="11" width="9.5703125" style="81" customWidth="1"/>
    <col min="12" max="12" width="18.42578125" style="18" customWidth="1"/>
    <col min="13" max="13" width="9.42578125" style="18" customWidth="1"/>
    <col min="14" max="14" width="19.140625" style="18" customWidth="1"/>
    <col min="15" max="15" width="18" style="18" customWidth="1"/>
    <col min="16" max="16" width="15.5703125" style="18" customWidth="1"/>
    <col min="17" max="17" width="17.85546875" style="18" customWidth="1"/>
    <col min="18" max="18" width="15.140625" style="5" customWidth="1"/>
    <col min="19" max="19" width="14.5703125" style="5" customWidth="1"/>
    <col min="20" max="20" width="14.28515625" style="5" customWidth="1"/>
    <col min="21" max="21" width="14.85546875" style="5" customWidth="1"/>
    <col min="22" max="22" width="12" style="5" customWidth="1"/>
    <col min="23" max="23" width="12.85546875" style="5" customWidth="1"/>
    <col min="24" max="28" width="11.7109375" style="5" customWidth="1"/>
    <col min="29" max="29" width="8.5703125" customWidth="1"/>
    <col min="30" max="30" width="21.7109375" customWidth="1"/>
  </cols>
  <sheetData>
    <row r="1" spans="1:30" ht="34.5" customHeight="1" x14ac:dyDescent="0.2">
      <c r="A1" s="174" t="s">
        <v>56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43"/>
    </row>
    <row r="2" spans="1:30" ht="15.75" customHeight="1" x14ac:dyDescent="0.2">
      <c r="A2" s="167" t="s">
        <v>29</v>
      </c>
      <c r="B2" s="189" t="s">
        <v>43</v>
      </c>
      <c r="C2" s="170" t="s">
        <v>40</v>
      </c>
      <c r="D2" s="171"/>
      <c r="E2" s="171"/>
      <c r="F2" s="171"/>
      <c r="G2" s="171"/>
      <c r="H2" s="172"/>
      <c r="I2" s="166" t="s">
        <v>41</v>
      </c>
      <c r="J2" s="202"/>
      <c r="K2" s="202"/>
      <c r="L2" s="202"/>
      <c r="M2" s="202"/>
      <c r="N2" s="202"/>
      <c r="O2" s="202"/>
      <c r="P2" s="202"/>
      <c r="Q2" s="203"/>
      <c r="R2" s="197" t="s">
        <v>49</v>
      </c>
      <c r="S2" s="198"/>
      <c r="T2" s="198"/>
      <c r="U2" s="198"/>
      <c r="V2" s="199"/>
      <c r="W2" s="201" t="s">
        <v>55</v>
      </c>
      <c r="X2" s="201"/>
      <c r="Y2" s="201"/>
      <c r="Z2" s="201"/>
      <c r="AA2" s="201"/>
      <c r="AB2" s="201"/>
    </row>
    <row r="3" spans="1:30" ht="15.75" customHeight="1" x14ac:dyDescent="0.2">
      <c r="A3" s="168"/>
      <c r="B3" s="190"/>
      <c r="C3" s="170" t="s">
        <v>38</v>
      </c>
      <c r="D3" s="171"/>
      <c r="E3" s="171"/>
      <c r="F3" s="172"/>
      <c r="G3" s="192" t="s">
        <v>36</v>
      </c>
      <c r="H3" s="193"/>
      <c r="I3" s="194" t="s">
        <v>32</v>
      </c>
      <c r="J3" s="167" t="s">
        <v>42</v>
      </c>
      <c r="K3" s="75"/>
      <c r="L3" s="197" t="s">
        <v>1</v>
      </c>
      <c r="M3" s="198"/>
      <c r="N3" s="198"/>
      <c r="O3" s="198"/>
      <c r="P3" s="199"/>
      <c r="Q3" s="187" t="s">
        <v>47</v>
      </c>
      <c r="R3" s="167" t="s">
        <v>42</v>
      </c>
      <c r="S3" s="197" t="s">
        <v>1</v>
      </c>
      <c r="T3" s="198"/>
      <c r="U3" s="198"/>
      <c r="V3" s="199"/>
      <c r="W3" s="200" t="s">
        <v>30</v>
      </c>
      <c r="X3" s="201" t="s">
        <v>1</v>
      </c>
      <c r="Y3" s="201"/>
      <c r="Z3" s="201"/>
      <c r="AA3" s="201"/>
      <c r="AB3" s="58"/>
    </row>
    <row r="4" spans="1:30" ht="15.75" customHeight="1" x14ac:dyDescent="0.2">
      <c r="A4" s="168"/>
      <c r="B4" s="190"/>
      <c r="C4" s="167" t="s">
        <v>34</v>
      </c>
      <c r="D4" s="185" t="s">
        <v>31</v>
      </c>
      <c r="E4" s="185" t="s">
        <v>35</v>
      </c>
      <c r="F4" s="185" t="s">
        <v>39</v>
      </c>
      <c r="G4" s="185" t="s">
        <v>37</v>
      </c>
      <c r="H4" s="185" t="s">
        <v>28</v>
      </c>
      <c r="I4" s="195"/>
      <c r="J4" s="168"/>
      <c r="K4" s="75"/>
      <c r="L4" s="187" t="s">
        <v>50</v>
      </c>
      <c r="M4" s="44"/>
      <c r="N4" s="187" t="s">
        <v>51</v>
      </c>
      <c r="O4" s="197" t="s">
        <v>33</v>
      </c>
      <c r="P4" s="199"/>
      <c r="Q4" s="205"/>
      <c r="R4" s="168"/>
      <c r="S4" s="187" t="s">
        <v>54</v>
      </c>
      <c r="T4" s="187" t="s">
        <v>51</v>
      </c>
      <c r="U4" s="197" t="s">
        <v>33</v>
      </c>
      <c r="V4" s="199"/>
      <c r="W4" s="200"/>
      <c r="X4" s="204" t="s">
        <v>54</v>
      </c>
      <c r="Y4" s="204" t="s">
        <v>51</v>
      </c>
      <c r="Z4" s="204" t="s">
        <v>33</v>
      </c>
      <c r="AA4" s="204"/>
      <c r="AB4" s="201" t="s">
        <v>47</v>
      </c>
    </row>
    <row r="5" spans="1:30" ht="78.75" x14ac:dyDescent="0.2">
      <c r="A5" s="169"/>
      <c r="B5" s="191"/>
      <c r="C5" s="169"/>
      <c r="D5" s="186"/>
      <c r="E5" s="186"/>
      <c r="F5" s="186"/>
      <c r="G5" s="186"/>
      <c r="H5" s="186"/>
      <c r="I5" s="196"/>
      <c r="J5" s="169"/>
      <c r="K5" s="44" t="s">
        <v>46</v>
      </c>
      <c r="L5" s="188"/>
      <c r="M5" s="44" t="s">
        <v>45</v>
      </c>
      <c r="N5" s="188"/>
      <c r="O5" s="44" t="s">
        <v>52</v>
      </c>
      <c r="P5" s="44" t="s">
        <v>53</v>
      </c>
      <c r="Q5" s="188"/>
      <c r="R5" s="169"/>
      <c r="S5" s="188"/>
      <c r="T5" s="188"/>
      <c r="U5" s="44" t="s">
        <v>52</v>
      </c>
      <c r="V5" s="44" t="s">
        <v>53</v>
      </c>
      <c r="W5" s="200"/>
      <c r="X5" s="204"/>
      <c r="Y5" s="204"/>
      <c r="Z5" s="56" t="s">
        <v>52</v>
      </c>
      <c r="AA5" s="56" t="s">
        <v>53</v>
      </c>
      <c r="AB5" s="201"/>
    </row>
    <row r="6" spans="1:30" ht="25.5" customHeight="1" x14ac:dyDescent="0.2">
      <c r="A6" s="7"/>
      <c r="B6" s="44" t="s">
        <v>0</v>
      </c>
      <c r="C6" s="19">
        <f>SUM(C8:C33)</f>
        <v>1352</v>
      </c>
      <c r="D6" s="24"/>
      <c r="E6" s="24"/>
      <c r="F6" s="24">
        <f t="shared" ref="F6:V6" si="0">SUM(F8:F33)</f>
        <v>2627970414.2999997</v>
      </c>
      <c r="G6" s="24">
        <f t="shared" si="0"/>
        <v>123512578.79000004</v>
      </c>
      <c r="H6" s="24">
        <f t="shared" si="0"/>
        <v>63.542955284205547</v>
      </c>
      <c r="I6" s="72">
        <f t="shared" si="0"/>
        <v>62</v>
      </c>
      <c r="J6" s="85">
        <f t="shared" si="0"/>
        <v>121741871.72000001</v>
      </c>
      <c r="K6" s="86">
        <f t="shared" si="0"/>
        <v>20</v>
      </c>
      <c r="L6" s="85">
        <f>SUM(L8:L33)</f>
        <v>50194700</v>
      </c>
      <c r="M6" s="86">
        <f t="shared" si="0"/>
        <v>42</v>
      </c>
      <c r="N6" s="87">
        <f>SUM(N8:N33)</f>
        <v>71547171.720000014</v>
      </c>
      <c r="O6" s="87">
        <f>SUM(O8:O33)</f>
        <v>70831700</v>
      </c>
      <c r="P6" s="87">
        <f t="shared" ref="P6" si="1">SUM(P8:P33)</f>
        <v>715471.71999999986</v>
      </c>
      <c r="Q6" s="87">
        <f t="shared" si="0"/>
        <v>50910171.719999999</v>
      </c>
      <c r="R6" s="46">
        <f t="shared" si="0"/>
        <v>121741.87171999998</v>
      </c>
      <c r="S6" s="46">
        <f t="shared" si="0"/>
        <v>50194.7</v>
      </c>
      <c r="T6" s="46">
        <f t="shared" si="0"/>
        <v>71547.171719999998</v>
      </c>
      <c r="U6" s="46">
        <f t="shared" si="0"/>
        <v>70831.699999999983</v>
      </c>
      <c r="V6" s="46">
        <f t="shared" si="0"/>
        <v>715.47172000000012</v>
      </c>
      <c r="W6" s="59">
        <f t="shared" ref="W6:X6" si="2">SUM(W8:W33)</f>
        <v>121741.89999999998</v>
      </c>
      <c r="X6" s="59">
        <f t="shared" si="2"/>
        <v>50194.7</v>
      </c>
      <c r="Y6" s="59">
        <f>SUM(Y8:Y33)</f>
        <v>71547.199999999997</v>
      </c>
      <c r="Z6" s="59">
        <f>SUM(Z8:Z33)</f>
        <v>70831.700000000012</v>
      </c>
      <c r="AA6" s="60">
        <f>SUM(AA8:AA33)</f>
        <v>715.50000000000011</v>
      </c>
      <c r="AB6" s="59">
        <f t="shared" ref="AB6" si="3">SUM(AB8:AB33)</f>
        <v>50910.2</v>
      </c>
    </row>
    <row r="7" spans="1:30" ht="15.75" x14ac:dyDescent="0.25">
      <c r="A7" s="34"/>
      <c r="B7" s="51" t="s">
        <v>1</v>
      </c>
      <c r="C7" s="52"/>
      <c r="D7" s="35"/>
      <c r="E7" s="35"/>
      <c r="F7" s="35"/>
      <c r="G7" s="53">
        <v>123512578.79000001</v>
      </c>
      <c r="H7" s="35"/>
      <c r="I7" s="73"/>
      <c r="J7" s="88">
        <f>L7+N7</f>
        <v>121741871.72</v>
      </c>
      <c r="K7" s="89"/>
      <c r="L7" s="90">
        <v>50194700</v>
      </c>
      <c r="M7" s="90"/>
      <c r="N7" s="91">
        <v>71547171.719999999</v>
      </c>
      <c r="O7" s="91">
        <v>70831700</v>
      </c>
      <c r="P7" s="92">
        <v>715471.72</v>
      </c>
      <c r="Q7" s="88">
        <f t="shared" ref="Q7:Q33" si="4">L7+P7</f>
        <v>50910171.719999999</v>
      </c>
      <c r="R7" s="47">
        <f>S7+T7</f>
        <v>121741.87172</v>
      </c>
      <c r="S7" s="47">
        <f t="shared" ref="S7:S33" si="5">L7/1000</f>
        <v>50194.7</v>
      </c>
      <c r="T7" s="47">
        <f>U7+V7</f>
        <v>71547.171719999998</v>
      </c>
      <c r="U7" s="48">
        <f t="shared" ref="U7:U33" si="6">O7/1000</f>
        <v>70831.7</v>
      </c>
      <c r="V7" s="48">
        <f t="shared" ref="V7:V33" si="7">P7/1000</f>
        <v>715.47172</v>
      </c>
      <c r="W7" s="61">
        <f>X7+Y7</f>
        <v>121741.9</v>
      </c>
      <c r="X7" s="61">
        <v>50194.7</v>
      </c>
      <c r="Y7" s="61">
        <f>Z7+AA7</f>
        <v>71547.199999999997</v>
      </c>
      <c r="Z7" s="61">
        <v>70831.7</v>
      </c>
      <c r="AA7" s="61">
        <v>715.5</v>
      </c>
      <c r="AB7" s="62">
        <f>X7+AA7</f>
        <v>50910.2</v>
      </c>
    </row>
    <row r="8" spans="1:30" s="126" customFormat="1" ht="22.5" customHeight="1" x14ac:dyDescent="0.2">
      <c r="A8" s="104">
        <v>1</v>
      </c>
      <c r="B8" s="105" t="s">
        <v>2</v>
      </c>
      <c r="C8" s="106">
        <v>20</v>
      </c>
      <c r="D8" s="107">
        <f>43483*1.05</f>
        <v>45657.15</v>
      </c>
      <c r="E8" s="107">
        <f>D8*33</f>
        <v>1506685.95</v>
      </c>
      <c r="F8" s="108">
        <f>C8*33*D8</f>
        <v>30133719</v>
      </c>
      <c r="G8" s="109">
        <f>$G$7/$F$6*F8</f>
        <v>1416261.5081093307</v>
      </c>
      <c r="H8" s="110">
        <f>G8/E8</f>
        <v>0.93998454562434242</v>
      </c>
      <c r="I8" s="111">
        <f>K8+M8</f>
        <v>1</v>
      </c>
      <c r="J8" s="112">
        <f>L8+N8</f>
        <v>1506785.9500000002</v>
      </c>
      <c r="K8" s="113"/>
      <c r="L8" s="114"/>
      <c r="M8" s="113">
        <v>1</v>
      </c>
      <c r="N8" s="112">
        <f>O8+P8</f>
        <v>1506785.9500000002</v>
      </c>
      <c r="O8" s="115">
        <v>1491719.09</v>
      </c>
      <c r="P8" s="116">
        <v>15066.86</v>
      </c>
      <c r="Q8" s="117">
        <f t="shared" si="4"/>
        <v>15066.86</v>
      </c>
      <c r="R8" s="118">
        <f>S8+T8</f>
        <v>1506.78595</v>
      </c>
      <c r="S8" s="119">
        <f t="shared" si="5"/>
        <v>0</v>
      </c>
      <c r="T8" s="119">
        <f>U8+V8</f>
        <v>1506.78595</v>
      </c>
      <c r="U8" s="109">
        <f t="shared" si="6"/>
        <v>1491.7190900000001</v>
      </c>
      <c r="V8" s="109">
        <f t="shared" si="7"/>
        <v>15.06686</v>
      </c>
      <c r="W8" s="120">
        <f>X8+Y8</f>
        <v>1506.8</v>
      </c>
      <c r="X8" s="121"/>
      <c r="Y8" s="127">
        <f>Z8+AA8</f>
        <v>1506.8</v>
      </c>
      <c r="Z8" s="123">
        <v>1491.7</v>
      </c>
      <c r="AA8" s="120">
        <v>15.1</v>
      </c>
      <c r="AB8" s="124">
        <f>X8+AA8</f>
        <v>15.1</v>
      </c>
      <c r="AC8" s="125"/>
      <c r="AD8" s="128"/>
    </row>
    <row r="9" spans="1:30" s="126" customFormat="1" ht="22.5" customHeight="1" x14ac:dyDescent="0.2">
      <c r="A9" s="104">
        <v>2</v>
      </c>
      <c r="B9" s="105" t="s">
        <v>3</v>
      </c>
      <c r="C9" s="106">
        <v>33</v>
      </c>
      <c r="D9" s="107">
        <f t="shared" ref="D9:D33" si="8">43483*1.05</f>
        <v>45657.15</v>
      </c>
      <c r="E9" s="107">
        <f t="shared" ref="E9:E33" si="9">D9*33</f>
        <v>1506685.95</v>
      </c>
      <c r="F9" s="108">
        <f t="shared" ref="F9:F33" si="10">C9*33*D9</f>
        <v>49720636.350000001</v>
      </c>
      <c r="G9" s="109">
        <f t="shared" ref="G9:G33" si="11">$G$7/$F$6*F9</f>
        <v>2336831.4883803958</v>
      </c>
      <c r="H9" s="110">
        <f>G9/E9</f>
        <v>1.5509745002801651</v>
      </c>
      <c r="I9" s="111">
        <f t="shared" ref="I9:I32" si="12">K9+M9</f>
        <v>1</v>
      </c>
      <c r="J9" s="112">
        <f t="shared" ref="J9:J33" si="13">L9+N9</f>
        <v>1506785.9500000002</v>
      </c>
      <c r="K9" s="113"/>
      <c r="L9" s="114"/>
      <c r="M9" s="113">
        <v>1</v>
      </c>
      <c r="N9" s="112">
        <f t="shared" ref="N9:N19" si="14">O9+P9</f>
        <v>1506785.9500000002</v>
      </c>
      <c r="O9" s="115">
        <v>1491719.09</v>
      </c>
      <c r="P9" s="116">
        <v>15066.86</v>
      </c>
      <c r="Q9" s="117">
        <f t="shared" si="4"/>
        <v>15066.86</v>
      </c>
      <c r="R9" s="118">
        <f t="shared" ref="R9:R33" si="15">S9+T9</f>
        <v>1506.78595</v>
      </c>
      <c r="S9" s="119">
        <f t="shared" si="5"/>
        <v>0</v>
      </c>
      <c r="T9" s="119">
        <f t="shared" ref="T9:T33" si="16">U9+V9</f>
        <v>1506.78595</v>
      </c>
      <c r="U9" s="109">
        <f t="shared" si="6"/>
        <v>1491.7190900000001</v>
      </c>
      <c r="V9" s="109">
        <f t="shared" si="7"/>
        <v>15.06686</v>
      </c>
      <c r="W9" s="120">
        <f t="shared" ref="W9:W33" si="17">X9+Y9</f>
        <v>1506.8</v>
      </c>
      <c r="X9" s="121"/>
      <c r="Y9" s="127">
        <f t="shared" ref="Y9:Y33" si="18">Z9+AA9</f>
        <v>1506.8</v>
      </c>
      <c r="Z9" s="123">
        <v>1491.7</v>
      </c>
      <c r="AA9" s="120">
        <v>15.1</v>
      </c>
      <c r="AB9" s="124">
        <f t="shared" ref="AB9:AB33" si="19">X9+AA9</f>
        <v>15.1</v>
      </c>
      <c r="AC9" s="125"/>
    </row>
    <row r="10" spans="1:30" s="126" customFormat="1" ht="22.5" customHeight="1" x14ac:dyDescent="0.2">
      <c r="A10" s="104">
        <v>3</v>
      </c>
      <c r="B10" s="105" t="s">
        <v>4</v>
      </c>
      <c r="C10" s="106">
        <v>27</v>
      </c>
      <c r="D10" s="107">
        <f t="shared" si="8"/>
        <v>45657.15</v>
      </c>
      <c r="E10" s="107">
        <f t="shared" si="9"/>
        <v>1506685.95</v>
      </c>
      <c r="F10" s="108">
        <f t="shared" si="10"/>
        <v>40680520.649999999</v>
      </c>
      <c r="G10" s="109">
        <f t="shared" si="11"/>
        <v>1911953.0359475964</v>
      </c>
      <c r="H10" s="110">
        <f t="shared" ref="H10:H33" si="20">G10/E10</f>
        <v>1.2689791365928622</v>
      </c>
      <c r="I10" s="111">
        <f t="shared" si="12"/>
        <v>1</v>
      </c>
      <c r="J10" s="112">
        <f t="shared" si="13"/>
        <v>1506785.9500000002</v>
      </c>
      <c r="K10" s="113"/>
      <c r="L10" s="114"/>
      <c r="M10" s="113">
        <v>1</v>
      </c>
      <c r="N10" s="112">
        <f t="shared" si="14"/>
        <v>1506785.9500000002</v>
      </c>
      <c r="O10" s="115">
        <v>1491719.09</v>
      </c>
      <c r="P10" s="116">
        <v>15066.86</v>
      </c>
      <c r="Q10" s="117">
        <f t="shared" si="4"/>
        <v>15066.86</v>
      </c>
      <c r="R10" s="118">
        <f t="shared" si="15"/>
        <v>1506.78595</v>
      </c>
      <c r="S10" s="119">
        <f t="shared" si="5"/>
        <v>0</v>
      </c>
      <c r="T10" s="119">
        <f t="shared" si="16"/>
        <v>1506.78595</v>
      </c>
      <c r="U10" s="109">
        <f t="shared" si="6"/>
        <v>1491.7190900000001</v>
      </c>
      <c r="V10" s="109">
        <f t="shared" si="7"/>
        <v>15.06686</v>
      </c>
      <c r="W10" s="120">
        <f t="shared" si="17"/>
        <v>1506.8</v>
      </c>
      <c r="X10" s="121"/>
      <c r="Y10" s="127">
        <f t="shared" si="18"/>
        <v>1506.8</v>
      </c>
      <c r="Z10" s="123">
        <v>1491.7</v>
      </c>
      <c r="AA10" s="120">
        <v>15.1</v>
      </c>
      <c r="AB10" s="124">
        <f t="shared" si="19"/>
        <v>15.1</v>
      </c>
      <c r="AC10" s="125"/>
    </row>
    <row r="11" spans="1:30" ht="22.5" customHeight="1" x14ac:dyDescent="0.2">
      <c r="A11" s="8">
        <v>4</v>
      </c>
      <c r="B11" s="9" t="s">
        <v>5</v>
      </c>
      <c r="C11" s="54">
        <v>61</v>
      </c>
      <c r="D11" s="26">
        <f t="shared" si="8"/>
        <v>45657.15</v>
      </c>
      <c r="E11" s="26">
        <f t="shared" si="9"/>
        <v>1506685.95</v>
      </c>
      <c r="F11" s="27">
        <f t="shared" si="10"/>
        <v>91907842.950000003</v>
      </c>
      <c r="G11" s="28">
        <f t="shared" si="11"/>
        <v>4319597.5997334588</v>
      </c>
      <c r="H11" s="29">
        <f t="shared" si="20"/>
        <v>2.8669528641542446</v>
      </c>
      <c r="I11" s="74">
        <f t="shared" si="12"/>
        <v>3</v>
      </c>
      <c r="J11" s="93">
        <f t="shared" si="13"/>
        <v>4478943.5699999994</v>
      </c>
      <c r="K11" s="94"/>
      <c r="L11" s="93"/>
      <c r="M11" s="94">
        <v>3</v>
      </c>
      <c r="N11" s="93">
        <f>M11*E11-41114.28</f>
        <v>4478943.5699999994</v>
      </c>
      <c r="O11" s="97">
        <f t="shared" ref="O11:O33" si="21">N11-P11</f>
        <v>4434154.1399999997</v>
      </c>
      <c r="P11" s="95">
        <v>44789.43</v>
      </c>
      <c r="Q11" s="96">
        <f t="shared" si="4"/>
        <v>44789.43</v>
      </c>
      <c r="R11" s="57">
        <f t="shared" si="15"/>
        <v>4478.9435699999995</v>
      </c>
      <c r="S11" s="49">
        <f t="shared" si="5"/>
        <v>0</v>
      </c>
      <c r="T11" s="49">
        <f t="shared" si="16"/>
        <v>4478.9435699999995</v>
      </c>
      <c r="U11" s="28">
        <f t="shared" si="6"/>
        <v>4434.1541399999996</v>
      </c>
      <c r="V11" s="28">
        <f t="shared" si="7"/>
        <v>44.789430000000003</v>
      </c>
      <c r="W11" s="63">
        <f t="shared" si="17"/>
        <v>4479</v>
      </c>
      <c r="X11" s="64"/>
      <c r="Y11" s="68">
        <f t="shared" si="18"/>
        <v>4479</v>
      </c>
      <c r="Z11" s="63">
        <v>4434.2</v>
      </c>
      <c r="AA11" s="63">
        <v>44.8</v>
      </c>
      <c r="AB11" s="66">
        <f t="shared" si="19"/>
        <v>44.8</v>
      </c>
      <c r="AC11" s="55"/>
    </row>
    <row r="12" spans="1:30" s="126" customFormat="1" ht="22.5" customHeight="1" x14ac:dyDescent="0.2">
      <c r="A12" s="104">
        <v>5</v>
      </c>
      <c r="B12" s="105" t="s">
        <v>6</v>
      </c>
      <c r="C12" s="106">
        <v>18</v>
      </c>
      <c r="D12" s="107">
        <f t="shared" si="8"/>
        <v>45657.15</v>
      </c>
      <c r="E12" s="107">
        <f t="shared" si="9"/>
        <v>1506685.95</v>
      </c>
      <c r="F12" s="108">
        <f t="shared" si="10"/>
        <v>27120347.100000001</v>
      </c>
      <c r="G12" s="109">
        <f t="shared" si="11"/>
        <v>1274635.3572983977</v>
      </c>
      <c r="H12" s="110">
        <f t="shared" si="20"/>
        <v>0.84598609106190825</v>
      </c>
      <c r="I12" s="111">
        <f t="shared" si="12"/>
        <v>1</v>
      </c>
      <c r="J12" s="112">
        <f t="shared" si="13"/>
        <v>1506785.9500000002</v>
      </c>
      <c r="K12" s="113"/>
      <c r="L12" s="114"/>
      <c r="M12" s="113">
        <v>1</v>
      </c>
      <c r="N12" s="112">
        <f t="shared" si="14"/>
        <v>1506785.9500000002</v>
      </c>
      <c r="O12" s="115">
        <v>1491719.09</v>
      </c>
      <c r="P12" s="116">
        <v>15066.86</v>
      </c>
      <c r="Q12" s="117">
        <f t="shared" si="4"/>
        <v>15066.86</v>
      </c>
      <c r="R12" s="118">
        <f t="shared" si="15"/>
        <v>1506.78595</v>
      </c>
      <c r="S12" s="119">
        <f t="shared" si="5"/>
        <v>0</v>
      </c>
      <c r="T12" s="119">
        <f t="shared" si="16"/>
        <v>1506.78595</v>
      </c>
      <c r="U12" s="109">
        <f t="shared" si="6"/>
        <v>1491.7190900000001</v>
      </c>
      <c r="V12" s="109">
        <f t="shared" si="7"/>
        <v>15.06686</v>
      </c>
      <c r="W12" s="120">
        <f t="shared" si="17"/>
        <v>1506.8</v>
      </c>
      <c r="X12" s="121"/>
      <c r="Y12" s="122">
        <f t="shared" si="18"/>
        <v>1506.8</v>
      </c>
      <c r="Z12" s="120">
        <v>1491.7</v>
      </c>
      <c r="AA12" s="120">
        <v>15.1</v>
      </c>
      <c r="AB12" s="124">
        <f t="shared" si="19"/>
        <v>15.1</v>
      </c>
      <c r="AC12" s="125"/>
    </row>
    <row r="13" spans="1:30" s="126" customFormat="1" ht="22.5" customHeight="1" x14ac:dyDescent="0.2">
      <c r="A13" s="104">
        <v>6</v>
      </c>
      <c r="B13" s="105" t="s">
        <v>7</v>
      </c>
      <c r="C13" s="106">
        <v>37</v>
      </c>
      <c r="D13" s="107">
        <f t="shared" si="8"/>
        <v>45657.15</v>
      </c>
      <c r="E13" s="107">
        <f t="shared" si="9"/>
        <v>1506685.95</v>
      </c>
      <c r="F13" s="108">
        <f t="shared" si="10"/>
        <v>55747380.149999999</v>
      </c>
      <c r="G13" s="109">
        <f t="shared" si="11"/>
        <v>2620083.7900022618</v>
      </c>
      <c r="H13" s="110">
        <f t="shared" si="20"/>
        <v>1.7389714094050335</v>
      </c>
      <c r="I13" s="111">
        <f t="shared" si="12"/>
        <v>2</v>
      </c>
      <c r="J13" s="112">
        <f t="shared" si="13"/>
        <v>3013471.9000000004</v>
      </c>
      <c r="K13" s="113"/>
      <c r="L13" s="114"/>
      <c r="M13" s="113">
        <v>2</v>
      </c>
      <c r="N13" s="112">
        <f t="shared" si="14"/>
        <v>3013471.9000000004</v>
      </c>
      <c r="O13" s="115">
        <v>2983338.18</v>
      </c>
      <c r="P13" s="116">
        <v>30133.72</v>
      </c>
      <c r="Q13" s="117">
        <f t="shared" si="4"/>
        <v>30133.72</v>
      </c>
      <c r="R13" s="118">
        <f t="shared" si="15"/>
        <v>3013.4719</v>
      </c>
      <c r="S13" s="119">
        <f t="shared" si="5"/>
        <v>0</v>
      </c>
      <c r="T13" s="119">
        <f t="shared" si="16"/>
        <v>3013.4719</v>
      </c>
      <c r="U13" s="109">
        <f t="shared" si="6"/>
        <v>2983.3381800000002</v>
      </c>
      <c r="V13" s="109">
        <f t="shared" si="7"/>
        <v>30.13372</v>
      </c>
      <c r="W13" s="120">
        <f t="shared" si="17"/>
        <v>3013.4</v>
      </c>
      <c r="X13" s="121"/>
      <c r="Y13" s="122">
        <v>3013.4</v>
      </c>
      <c r="Z13" s="123">
        <v>2983.3</v>
      </c>
      <c r="AA13" s="120">
        <v>30.1</v>
      </c>
      <c r="AB13" s="124">
        <f t="shared" si="19"/>
        <v>30.1</v>
      </c>
      <c r="AC13" s="125"/>
    </row>
    <row r="14" spans="1:30" s="126" customFormat="1" ht="22.5" customHeight="1" x14ac:dyDescent="0.2">
      <c r="A14" s="104">
        <v>7</v>
      </c>
      <c r="B14" s="105" t="s">
        <v>8</v>
      </c>
      <c r="C14" s="106">
        <v>20</v>
      </c>
      <c r="D14" s="107">
        <f t="shared" si="8"/>
        <v>45657.15</v>
      </c>
      <c r="E14" s="107">
        <f t="shared" si="9"/>
        <v>1506685.95</v>
      </c>
      <c r="F14" s="108">
        <f t="shared" si="10"/>
        <v>30133719</v>
      </c>
      <c r="G14" s="109">
        <f t="shared" si="11"/>
        <v>1416261.5081093307</v>
      </c>
      <c r="H14" s="110">
        <f t="shared" si="20"/>
        <v>0.93998454562434242</v>
      </c>
      <c r="I14" s="111">
        <f t="shared" si="12"/>
        <v>1</v>
      </c>
      <c r="J14" s="112">
        <f t="shared" si="13"/>
        <v>1506785.9500000002</v>
      </c>
      <c r="K14" s="113"/>
      <c r="L14" s="114"/>
      <c r="M14" s="113">
        <v>1</v>
      </c>
      <c r="N14" s="112">
        <f t="shared" si="14"/>
        <v>1506785.9500000002</v>
      </c>
      <c r="O14" s="115">
        <v>1491719.09</v>
      </c>
      <c r="P14" s="116">
        <v>15066.86</v>
      </c>
      <c r="Q14" s="117">
        <f t="shared" si="4"/>
        <v>15066.86</v>
      </c>
      <c r="R14" s="118">
        <f t="shared" si="15"/>
        <v>1506.78595</v>
      </c>
      <c r="S14" s="119">
        <f t="shared" si="5"/>
        <v>0</v>
      </c>
      <c r="T14" s="119">
        <f t="shared" si="16"/>
        <v>1506.78595</v>
      </c>
      <c r="U14" s="109">
        <f t="shared" si="6"/>
        <v>1491.7190900000001</v>
      </c>
      <c r="V14" s="109">
        <f t="shared" si="7"/>
        <v>15.06686</v>
      </c>
      <c r="W14" s="120">
        <f t="shared" si="17"/>
        <v>1506.8</v>
      </c>
      <c r="X14" s="121"/>
      <c r="Y14" s="122">
        <f t="shared" si="18"/>
        <v>1506.8</v>
      </c>
      <c r="Z14" s="120">
        <v>1491.7</v>
      </c>
      <c r="AA14" s="120">
        <v>15.1</v>
      </c>
      <c r="AB14" s="124">
        <f t="shared" si="19"/>
        <v>15.1</v>
      </c>
      <c r="AC14" s="125"/>
    </row>
    <row r="15" spans="1:30" s="126" customFormat="1" ht="22.5" customHeight="1" x14ac:dyDescent="0.2">
      <c r="A15" s="104">
        <v>8</v>
      </c>
      <c r="B15" s="105" t="s">
        <v>9</v>
      </c>
      <c r="C15" s="106">
        <v>20</v>
      </c>
      <c r="D15" s="107">
        <f t="shared" si="8"/>
        <v>45657.15</v>
      </c>
      <c r="E15" s="107">
        <f t="shared" si="9"/>
        <v>1506685.95</v>
      </c>
      <c r="F15" s="108">
        <f t="shared" si="10"/>
        <v>30133719</v>
      </c>
      <c r="G15" s="109">
        <f t="shared" si="11"/>
        <v>1416261.5081093307</v>
      </c>
      <c r="H15" s="110">
        <f t="shared" si="20"/>
        <v>0.93998454562434242</v>
      </c>
      <c r="I15" s="111">
        <f t="shared" si="12"/>
        <v>1</v>
      </c>
      <c r="J15" s="112">
        <f t="shared" si="13"/>
        <v>1506785.9500000002</v>
      </c>
      <c r="K15" s="113"/>
      <c r="L15" s="114"/>
      <c r="M15" s="113">
        <v>1</v>
      </c>
      <c r="N15" s="112">
        <f t="shared" si="14"/>
        <v>1506785.9500000002</v>
      </c>
      <c r="O15" s="115">
        <v>1491719.09</v>
      </c>
      <c r="P15" s="116">
        <v>15066.86</v>
      </c>
      <c r="Q15" s="117">
        <f t="shared" si="4"/>
        <v>15066.86</v>
      </c>
      <c r="R15" s="118">
        <f t="shared" si="15"/>
        <v>1506.78595</v>
      </c>
      <c r="S15" s="119">
        <f t="shared" si="5"/>
        <v>0</v>
      </c>
      <c r="T15" s="119">
        <f t="shared" si="16"/>
        <v>1506.78595</v>
      </c>
      <c r="U15" s="109">
        <f t="shared" si="6"/>
        <v>1491.7190900000001</v>
      </c>
      <c r="V15" s="109">
        <f t="shared" si="7"/>
        <v>15.06686</v>
      </c>
      <c r="W15" s="120">
        <f t="shared" si="17"/>
        <v>1506.8</v>
      </c>
      <c r="X15" s="121"/>
      <c r="Y15" s="122">
        <f t="shared" si="18"/>
        <v>1506.8</v>
      </c>
      <c r="Z15" s="120">
        <v>1491.7</v>
      </c>
      <c r="AA15" s="120">
        <v>15.1</v>
      </c>
      <c r="AB15" s="124">
        <f t="shared" si="19"/>
        <v>15.1</v>
      </c>
      <c r="AC15" s="125"/>
    </row>
    <row r="16" spans="1:30" ht="22.5" customHeight="1" x14ac:dyDescent="0.2">
      <c r="A16" s="8">
        <v>9</v>
      </c>
      <c r="B16" s="9" t="s">
        <v>10</v>
      </c>
      <c r="C16" s="54">
        <v>14</v>
      </c>
      <c r="D16" s="26">
        <f t="shared" si="8"/>
        <v>45657.15</v>
      </c>
      <c r="E16" s="26">
        <f t="shared" si="9"/>
        <v>1506685.95</v>
      </c>
      <c r="F16" s="27">
        <f t="shared" si="10"/>
        <v>21093603.300000001</v>
      </c>
      <c r="G16" s="28">
        <f t="shared" si="11"/>
        <v>991383.05567653163</v>
      </c>
      <c r="H16" s="29">
        <f t="shared" si="20"/>
        <v>0.65798918193703981</v>
      </c>
      <c r="I16" s="74">
        <f t="shared" si="12"/>
        <v>1</v>
      </c>
      <c r="J16" s="93">
        <f t="shared" si="13"/>
        <v>1506685.95</v>
      </c>
      <c r="K16" s="94"/>
      <c r="L16" s="93"/>
      <c r="M16" s="94">
        <v>1</v>
      </c>
      <c r="N16" s="93">
        <f t="shared" ref="N16:N33" si="22">M16*E16</f>
        <v>1506685.95</v>
      </c>
      <c r="O16" s="97">
        <f t="shared" si="21"/>
        <v>1491619.0899999999</v>
      </c>
      <c r="P16" s="95">
        <v>15066.86</v>
      </c>
      <c r="Q16" s="96">
        <f t="shared" si="4"/>
        <v>15066.86</v>
      </c>
      <c r="R16" s="57">
        <f t="shared" si="15"/>
        <v>1506.6859499999998</v>
      </c>
      <c r="S16" s="49">
        <f t="shared" si="5"/>
        <v>0</v>
      </c>
      <c r="T16" s="49">
        <f t="shared" si="16"/>
        <v>1506.6859499999998</v>
      </c>
      <c r="U16" s="28">
        <f t="shared" si="6"/>
        <v>1491.6190899999999</v>
      </c>
      <c r="V16" s="28">
        <f t="shared" si="7"/>
        <v>15.06686</v>
      </c>
      <c r="W16" s="63">
        <f t="shared" si="17"/>
        <v>1506.6999999999998</v>
      </c>
      <c r="X16" s="64"/>
      <c r="Y16" s="65">
        <f t="shared" si="18"/>
        <v>1506.6999999999998</v>
      </c>
      <c r="Z16" s="63">
        <v>1491.6</v>
      </c>
      <c r="AA16" s="63">
        <v>15.1</v>
      </c>
      <c r="AB16" s="66">
        <f t="shared" si="19"/>
        <v>15.1</v>
      </c>
      <c r="AC16" s="55"/>
    </row>
    <row r="17" spans="1:29" s="126" customFormat="1" ht="22.5" customHeight="1" x14ac:dyDescent="0.2">
      <c r="A17" s="104">
        <v>10</v>
      </c>
      <c r="B17" s="105" t="s">
        <v>11</v>
      </c>
      <c r="C17" s="106">
        <v>31</v>
      </c>
      <c r="D17" s="107">
        <f t="shared" si="8"/>
        <v>45657.15</v>
      </c>
      <c r="E17" s="107">
        <f t="shared" si="9"/>
        <v>1506685.95</v>
      </c>
      <c r="F17" s="108">
        <f t="shared" si="10"/>
        <v>46707264.450000003</v>
      </c>
      <c r="G17" s="109">
        <f t="shared" si="11"/>
        <v>2195205.3375694631</v>
      </c>
      <c r="H17" s="110">
        <f t="shared" si="20"/>
        <v>1.4569760457177312</v>
      </c>
      <c r="I17" s="111">
        <f t="shared" si="12"/>
        <v>2</v>
      </c>
      <c r="J17" s="112">
        <f t="shared" si="13"/>
        <v>3013471.9000000004</v>
      </c>
      <c r="K17" s="113"/>
      <c r="L17" s="114"/>
      <c r="M17" s="113">
        <v>2</v>
      </c>
      <c r="N17" s="112">
        <f t="shared" si="14"/>
        <v>3013471.9000000004</v>
      </c>
      <c r="O17" s="115">
        <v>2983338.18</v>
      </c>
      <c r="P17" s="116">
        <v>30133.72</v>
      </c>
      <c r="Q17" s="117">
        <f t="shared" si="4"/>
        <v>30133.72</v>
      </c>
      <c r="R17" s="118">
        <f t="shared" si="15"/>
        <v>3013.4719</v>
      </c>
      <c r="S17" s="119">
        <f t="shared" si="5"/>
        <v>0</v>
      </c>
      <c r="T17" s="119">
        <f t="shared" si="16"/>
        <v>3013.4719</v>
      </c>
      <c r="U17" s="109">
        <f t="shared" si="6"/>
        <v>2983.3381800000002</v>
      </c>
      <c r="V17" s="109">
        <f t="shared" si="7"/>
        <v>30.13372</v>
      </c>
      <c r="W17" s="120">
        <f t="shared" si="17"/>
        <v>3013.4</v>
      </c>
      <c r="X17" s="121"/>
      <c r="Y17" s="122">
        <f t="shared" si="18"/>
        <v>3013.4</v>
      </c>
      <c r="Z17" s="123">
        <v>2983.3</v>
      </c>
      <c r="AA17" s="120">
        <v>30.1</v>
      </c>
      <c r="AB17" s="124">
        <f t="shared" si="19"/>
        <v>30.1</v>
      </c>
      <c r="AC17" s="125"/>
    </row>
    <row r="18" spans="1:29" ht="22.5" customHeight="1" x14ac:dyDescent="0.2">
      <c r="A18" s="8">
        <v>11</v>
      </c>
      <c r="B18" s="9" t="s">
        <v>12</v>
      </c>
      <c r="C18" s="54">
        <v>28</v>
      </c>
      <c r="D18" s="26">
        <f t="shared" si="8"/>
        <v>45657.15</v>
      </c>
      <c r="E18" s="26">
        <f t="shared" si="9"/>
        <v>1506685.95</v>
      </c>
      <c r="F18" s="27">
        <f t="shared" si="10"/>
        <v>42187206.600000001</v>
      </c>
      <c r="G18" s="28">
        <f t="shared" si="11"/>
        <v>1982766.1113530633</v>
      </c>
      <c r="H18" s="29">
        <f t="shared" si="20"/>
        <v>1.3159783638740796</v>
      </c>
      <c r="I18" s="74">
        <f t="shared" si="12"/>
        <v>1</v>
      </c>
      <c r="J18" s="93">
        <f t="shared" si="13"/>
        <v>1506685.95</v>
      </c>
      <c r="K18" s="94"/>
      <c r="L18" s="93"/>
      <c r="M18" s="94">
        <v>1</v>
      </c>
      <c r="N18" s="93">
        <f t="shared" si="22"/>
        <v>1506685.95</v>
      </c>
      <c r="O18" s="97">
        <f t="shared" si="21"/>
        <v>1491619.0899999999</v>
      </c>
      <c r="P18" s="95">
        <v>15066.86</v>
      </c>
      <c r="Q18" s="96">
        <f t="shared" si="4"/>
        <v>15066.86</v>
      </c>
      <c r="R18" s="57">
        <f t="shared" si="15"/>
        <v>1506.6859499999998</v>
      </c>
      <c r="S18" s="49">
        <f t="shared" si="5"/>
        <v>0</v>
      </c>
      <c r="T18" s="49">
        <f t="shared" si="16"/>
        <v>1506.6859499999998</v>
      </c>
      <c r="U18" s="28">
        <f t="shared" si="6"/>
        <v>1491.6190899999999</v>
      </c>
      <c r="V18" s="28">
        <f t="shared" si="7"/>
        <v>15.06686</v>
      </c>
      <c r="W18" s="63">
        <f t="shared" si="17"/>
        <v>1506.6999999999998</v>
      </c>
      <c r="X18" s="64"/>
      <c r="Y18" s="65">
        <f t="shared" si="18"/>
        <v>1506.6999999999998</v>
      </c>
      <c r="Z18" s="63">
        <v>1491.6</v>
      </c>
      <c r="AA18" s="63">
        <v>15.1</v>
      </c>
      <c r="AB18" s="66">
        <f t="shared" si="19"/>
        <v>15.1</v>
      </c>
      <c r="AC18" s="55"/>
    </row>
    <row r="19" spans="1:29" s="126" customFormat="1" ht="22.5" customHeight="1" x14ac:dyDescent="0.2">
      <c r="A19" s="104">
        <v>12</v>
      </c>
      <c r="B19" s="105" t="s">
        <v>13</v>
      </c>
      <c r="C19" s="106">
        <v>37</v>
      </c>
      <c r="D19" s="107">
        <f t="shared" si="8"/>
        <v>45657.15</v>
      </c>
      <c r="E19" s="107">
        <f t="shared" si="9"/>
        <v>1506685.95</v>
      </c>
      <c r="F19" s="108">
        <f t="shared" si="10"/>
        <v>55747380.149999999</v>
      </c>
      <c r="G19" s="109">
        <f t="shared" si="11"/>
        <v>2620083.7900022618</v>
      </c>
      <c r="H19" s="110">
        <f t="shared" si="20"/>
        <v>1.7389714094050335</v>
      </c>
      <c r="I19" s="111">
        <f t="shared" si="12"/>
        <v>2</v>
      </c>
      <c r="J19" s="112">
        <f t="shared" si="13"/>
        <v>3013471.9000000004</v>
      </c>
      <c r="K19" s="113"/>
      <c r="L19" s="114"/>
      <c r="M19" s="113">
        <v>2</v>
      </c>
      <c r="N19" s="112">
        <f t="shared" si="14"/>
        <v>3013471.9000000004</v>
      </c>
      <c r="O19" s="115">
        <v>2983338.18</v>
      </c>
      <c r="P19" s="116">
        <v>30133.72</v>
      </c>
      <c r="Q19" s="117">
        <f t="shared" si="4"/>
        <v>30133.72</v>
      </c>
      <c r="R19" s="118">
        <f t="shared" si="15"/>
        <v>3013.4719</v>
      </c>
      <c r="S19" s="119">
        <f t="shared" si="5"/>
        <v>0</v>
      </c>
      <c r="T19" s="119">
        <f t="shared" si="16"/>
        <v>3013.4719</v>
      </c>
      <c r="U19" s="109">
        <f t="shared" si="6"/>
        <v>2983.3381800000002</v>
      </c>
      <c r="V19" s="109">
        <f t="shared" si="7"/>
        <v>30.13372</v>
      </c>
      <c r="W19" s="120">
        <f t="shared" si="17"/>
        <v>3013.4</v>
      </c>
      <c r="X19" s="121"/>
      <c r="Y19" s="122">
        <f t="shared" si="18"/>
        <v>3013.4</v>
      </c>
      <c r="Z19" s="123">
        <v>2983.3</v>
      </c>
      <c r="AA19" s="120">
        <v>30.1</v>
      </c>
      <c r="AB19" s="124">
        <f t="shared" si="19"/>
        <v>30.1</v>
      </c>
      <c r="AC19" s="125"/>
    </row>
    <row r="20" spans="1:29" ht="22.5" customHeight="1" x14ac:dyDescent="0.2">
      <c r="A20" s="8">
        <v>13</v>
      </c>
      <c r="B20" s="9" t="s">
        <v>14</v>
      </c>
      <c r="C20" s="54">
        <v>6</v>
      </c>
      <c r="D20" s="26">
        <f t="shared" si="8"/>
        <v>45657.15</v>
      </c>
      <c r="E20" s="26">
        <f t="shared" si="9"/>
        <v>1506685.95</v>
      </c>
      <c r="F20" s="27">
        <f t="shared" si="10"/>
        <v>9040115.7000000011</v>
      </c>
      <c r="G20" s="28">
        <f t="shared" si="11"/>
        <v>424878.45243279927</v>
      </c>
      <c r="H20" s="29">
        <f t="shared" si="20"/>
        <v>0.28199536368730277</v>
      </c>
      <c r="I20" s="74">
        <f t="shared" si="12"/>
        <v>0</v>
      </c>
      <c r="J20" s="93">
        <f t="shared" si="13"/>
        <v>0</v>
      </c>
      <c r="K20" s="94"/>
      <c r="L20" s="93"/>
      <c r="M20" s="94"/>
      <c r="N20" s="93"/>
      <c r="O20" s="97">
        <f t="shared" si="21"/>
        <v>0</v>
      </c>
      <c r="P20" s="98"/>
      <c r="Q20" s="96">
        <f t="shared" si="4"/>
        <v>0</v>
      </c>
      <c r="R20" s="57">
        <f t="shared" si="15"/>
        <v>0</v>
      </c>
      <c r="S20" s="49">
        <f t="shared" si="5"/>
        <v>0</v>
      </c>
      <c r="T20" s="49">
        <f t="shared" si="16"/>
        <v>0</v>
      </c>
      <c r="U20" s="28">
        <f t="shared" si="6"/>
        <v>0</v>
      </c>
      <c r="V20" s="28">
        <f t="shared" si="7"/>
        <v>0</v>
      </c>
      <c r="W20" s="63">
        <f t="shared" si="17"/>
        <v>0</v>
      </c>
      <c r="X20" s="64"/>
      <c r="Y20" s="65">
        <f t="shared" si="18"/>
        <v>0</v>
      </c>
      <c r="Z20" s="63"/>
      <c r="AA20" s="63"/>
      <c r="AB20" s="66">
        <f t="shared" si="19"/>
        <v>0</v>
      </c>
      <c r="AC20" s="55"/>
    </row>
    <row r="21" spans="1:29" ht="22.5" customHeight="1" x14ac:dyDescent="0.2">
      <c r="A21" s="8">
        <v>14</v>
      </c>
      <c r="B21" s="9" t="s">
        <v>15</v>
      </c>
      <c r="C21" s="54">
        <v>34</v>
      </c>
      <c r="D21" s="26">
        <f t="shared" si="8"/>
        <v>45657.15</v>
      </c>
      <c r="E21" s="26">
        <f t="shared" si="9"/>
        <v>1506685.95</v>
      </c>
      <c r="F21" s="27">
        <f t="shared" si="10"/>
        <v>51227322.300000004</v>
      </c>
      <c r="G21" s="28">
        <f t="shared" si="11"/>
        <v>2407644.5637858626</v>
      </c>
      <c r="H21" s="29">
        <f t="shared" si="20"/>
        <v>1.5979737275613826</v>
      </c>
      <c r="I21" s="74">
        <f t="shared" si="12"/>
        <v>2</v>
      </c>
      <c r="J21" s="93">
        <f t="shared" si="13"/>
        <v>3013371.9</v>
      </c>
      <c r="K21" s="94"/>
      <c r="L21" s="93"/>
      <c r="M21" s="94">
        <v>2</v>
      </c>
      <c r="N21" s="93">
        <f t="shared" si="22"/>
        <v>3013371.9</v>
      </c>
      <c r="O21" s="97">
        <f t="shared" si="21"/>
        <v>2983238.1799999997</v>
      </c>
      <c r="P21" s="95">
        <v>30133.72</v>
      </c>
      <c r="Q21" s="96">
        <f t="shared" si="4"/>
        <v>30133.72</v>
      </c>
      <c r="R21" s="57">
        <f t="shared" si="15"/>
        <v>3013.3718999999996</v>
      </c>
      <c r="S21" s="49">
        <f t="shared" si="5"/>
        <v>0</v>
      </c>
      <c r="T21" s="49">
        <f t="shared" si="16"/>
        <v>3013.3718999999996</v>
      </c>
      <c r="U21" s="28">
        <f t="shared" si="6"/>
        <v>2983.2381799999998</v>
      </c>
      <c r="V21" s="28">
        <f t="shared" si="7"/>
        <v>30.13372</v>
      </c>
      <c r="W21" s="63">
        <f t="shared" si="17"/>
        <v>3013.4</v>
      </c>
      <c r="X21" s="64"/>
      <c r="Y21" s="65">
        <f t="shared" si="18"/>
        <v>3013.4</v>
      </c>
      <c r="Z21" s="69">
        <v>2983.3</v>
      </c>
      <c r="AA21" s="63">
        <v>30.1</v>
      </c>
      <c r="AB21" s="66">
        <f t="shared" si="19"/>
        <v>30.1</v>
      </c>
      <c r="AC21" s="55"/>
    </row>
    <row r="22" spans="1:29" ht="22.5" customHeight="1" x14ac:dyDescent="0.2">
      <c r="A22" s="8">
        <v>15</v>
      </c>
      <c r="B22" s="9" t="s">
        <v>16</v>
      </c>
      <c r="C22" s="54">
        <v>15</v>
      </c>
      <c r="D22" s="26">
        <f t="shared" si="8"/>
        <v>45657.15</v>
      </c>
      <c r="E22" s="26">
        <f t="shared" si="9"/>
        <v>1506685.95</v>
      </c>
      <c r="F22" s="27">
        <f t="shared" si="10"/>
        <v>22600289.25</v>
      </c>
      <c r="G22" s="28">
        <f t="shared" si="11"/>
        <v>1062196.1310819981</v>
      </c>
      <c r="H22" s="29">
        <f t="shared" si="20"/>
        <v>0.7049884092182569</v>
      </c>
      <c r="I22" s="74">
        <f t="shared" si="12"/>
        <v>1</v>
      </c>
      <c r="J22" s="93">
        <f t="shared" si="13"/>
        <v>1506685.95</v>
      </c>
      <c r="K22" s="94"/>
      <c r="L22" s="93"/>
      <c r="M22" s="94">
        <v>1</v>
      </c>
      <c r="N22" s="93">
        <f t="shared" si="22"/>
        <v>1506685.95</v>
      </c>
      <c r="O22" s="97">
        <f t="shared" si="21"/>
        <v>1491619.0899999999</v>
      </c>
      <c r="P22" s="95">
        <v>15066.86</v>
      </c>
      <c r="Q22" s="96">
        <f t="shared" si="4"/>
        <v>15066.86</v>
      </c>
      <c r="R22" s="57">
        <f t="shared" si="15"/>
        <v>1506.6859499999998</v>
      </c>
      <c r="S22" s="49">
        <f t="shared" si="5"/>
        <v>0</v>
      </c>
      <c r="T22" s="49">
        <f t="shared" si="16"/>
        <v>1506.6859499999998</v>
      </c>
      <c r="U22" s="28">
        <f t="shared" si="6"/>
        <v>1491.6190899999999</v>
      </c>
      <c r="V22" s="28">
        <f t="shared" si="7"/>
        <v>15.06686</v>
      </c>
      <c r="W22" s="63">
        <f t="shared" si="17"/>
        <v>1506.6</v>
      </c>
      <c r="X22" s="64"/>
      <c r="Y22" s="67">
        <f t="shared" si="18"/>
        <v>1506.6</v>
      </c>
      <c r="Z22" s="63">
        <v>1491.6</v>
      </c>
      <c r="AA22" s="70">
        <v>15</v>
      </c>
      <c r="AB22" s="66">
        <f t="shared" si="19"/>
        <v>15</v>
      </c>
      <c r="AC22" s="55"/>
    </row>
    <row r="23" spans="1:29" ht="22.5" customHeight="1" x14ac:dyDescent="0.2">
      <c r="A23" s="8">
        <v>16</v>
      </c>
      <c r="B23" s="9" t="s">
        <v>17</v>
      </c>
      <c r="C23" s="54">
        <v>79</v>
      </c>
      <c r="D23" s="26">
        <v>51459.45</v>
      </c>
      <c r="E23" s="26">
        <f t="shared" si="9"/>
        <v>1698161.8499999999</v>
      </c>
      <c r="F23" s="27">
        <f t="shared" si="10"/>
        <v>134154786.14999999</v>
      </c>
      <c r="G23" s="28">
        <f t="shared" si="11"/>
        <v>6305171.2851269282</v>
      </c>
      <c r="H23" s="29">
        <f t="shared" si="20"/>
        <v>3.7129389552161527</v>
      </c>
      <c r="I23" s="74">
        <f t="shared" si="12"/>
        <v>4</v>
      </c>
      <c r="J23" s="99">
        <f>L23+N23</f>
        <v>6792747.3999999994</v>
      </c>
      <c r="K23" s="94"/>
      <c r="L23" s="93"/>
      <c r="M23" s="94">
        <v>4</v>
      </c>
      <c r="N23" s="99">
        <f t="shared" ref="N23" si="23">O23+P23</f>
        <v>6792747.3999999994</v>
      </c>
      <c r="O23" s="100">
        <v>6724820.9299999997</v>
      </c>
      <c r="P23" s="95">
        <v>67926.47</v>
      </c>
      <c r="Q23" s="96">
        <f t="shared" si="4"/>
        <v>67926.47</v>
      </c>
      <c r="R23" s="57">
        <f t="shared" si="15"/>
        <v>6792.7474000000002</v>
      </c>
      <c r="S23" s="49">
        <f t="shared" si="5"/>
        <v>0</v>
      </c>
      <c r="T23" s="49">
        <f t="shared" si="16"/>
        <v>6792.7474000000002</v>
      </c>
      <c r="U23" s="28">
        <f t="shared" si="6"/>
        <v>6724.8209299999999</v>
      </c>
      <c r="V23" s="28">
        <f t="shared" si="7"/>
        <v>67.926469999999995</v>
      </c>
      <c r="W23" s="63">
        <f t="shared" si="17"/>
        <v>6792.7</v>
      </c>
      <c r="X23" s="64"/>
      <c r="Y23" s="67">
        <f t="shared" si="18"/>
        <v>6792.7</v>
      </c>
      <c r="Z23" s="69">
        <v>6724.8</v>
      </c>
      <c r="AA23" s="63">
        <v>67.900000000000006</v>
      </c>
      <c r="AB23" s="66">
        <f t="shared" si="19"/>
        <v>67.900000000000006</v>
      </c>
      <c r="AC23" s="55"/>
    </row>
    <row r="24" spans="1:29" ht="22.5" customHeight="1" x14ac:dyDescent="0.2">
      <c r="A24" s="8">
        <v>17</v>
      </c>
      <c r="B24" s="9" t="s">
        <v>18</v>
      </c>
      <c r="C24" s="54">
        <v>12</v>
      </c>
      <c r="D24" s="26">
        <f t="shared" si="8"/>
        <v>45657.15</v>
      </c>
      <c r="E24" s="26">
        <f t="shared" si="9"/>
        <v>1506685.95</v>
      </c>
      <c r="F24" s="27">
        <f t="shared" si="10"/>
        <v>18080231.400000002</v>
      </c>
      <c r="G24" s="28">
        <f t="shared" si="11"/>
        <v>849756.90486559854</v>
      </c>
      <c r="H24" s="29">
        <f t="shared" si="20"/>
        <v>0.56399072737460554</v>
      </c>
      <c r="I24" s="74">
        <f t="shared" si="12"/>
        <v>1</v>
      </c>
      <c r="J24" s="93">
        <f t="shared" si="13"/>
        <v>1506685.95</v>
      </c>
      <c r="K24" s="94"/>
      <c r="L24" s="93"/>
      <c r="M24" s="94">
        <v>1</v>
      </c>
      <c r="N24" s="93">
        <f t="shared" si="22"/>
        <v>1506685.95</v>
      </c>
      <c r="O24" s="97">
        <f t="shared" si="21"/>
        <v>1491619.0899999999</v>
      </c>
      <c r="P24" s="95">
        <v>15066.86</v>
      </c>
      <c r="Q24" s="96">
        <f t="shared" si="4"/>
        <v>15066.86</v>
      </c>
      <c r="R24" s="57">
        <f t="shared" si="15"/>
        <v>1506.6859499999998</v>
      </c>
      <c r="S24" s="49">
        <f t="shared" si="5"/>
        <v>0</v>
      </c>
      <c r="T24" s="49">
        <f t="shared" si="16"/>
        <v>1506.6859499999998</v>
      </c>
      <c r="U24" s="28">
        <f t="shared" si="6"/>
        <v>1491.6190899999999</v>
      </c>
      <c r="V24" s="28">
        <f t="shared" si="7"/>
        <v>15.06686</v>
      </c>
      <c r="W24" s="63">
        <f t="shared" si="17"/>
        <v>1506.6999999999998</v>
      </c>
      <c r="X24" s="64"/>
      <c r="Y24" s="65">
        <f t="shared" si="18"/>
        <v>1506.6999999999998</v>
      </c>
      <c r="Z24" s="63">
        <v>1491.6</v>
      </c>
      <c r="AA24" s="63">
        <v>15.1</v>
      </c>
      <c r="AB24" s="66">
        <f t="shared" si="19"/>
        <v>15.1</v>
      </c>
      <c r="AC24" s="55"/>
    </row>
    <row r="25" spans="1:29" ht="22.5" customHeight="1" x14ac:dyDescent="0.2">
      <c r="A25" s="8">
        <v>18</v>
      </c>
      <c r="B25" s="9" t="s">
        <v>19</v>
      </c>
      <c r="C25" s="54">
        <v>28</v>
      </c>
      <c r="D25" s="26">
        <f t="shared" si="8"/>
        <v>45657.15</v>
      </c>
      <c r="E25" s="26">
        <f t="shared" si="9"/>
        <v>1506685.95</v>
      </c>
      <c r="F25" s="27">
        <f t="shared" si="10"/>
        <v>42187206.600000001</v>
      </c>
      <c r="G25" s="28">
        <f t="shared" si="11"/>
        <v>1982766.1113530633</v>
      </c>
      <c r="H25" s="29">
        <f t="shared" si="20"/>
        <v>1.3159783638740796</v>
      </c>
      <c r="I25" s="74">
        <f t="shared" si="12"/>
        <v>0</v>
      </c>
      <c r="J25" s="93">
        <f t="shared" si="13"/>
        <v>0</v>
      </c>
      <c r="K25" s="94"/>
      <c r="L25" s="93"/>
      <c r="M25" s="94"/>
      <c r="N25" s="93"/>
      <c r="O25" s="97">
        <f t="shared" si="21"/>
        <v>0</v>
      </c>
      <c r="P25" s="98"/>
      <c r="Q25" s="96">
        <f t="shared" si="4"/>
        <v>0</v>
      </c>
      <c r="R25" s="57">
        <f t="shared" si="15"/>
        <v>0</v>
      </c>
      <c r="S25" s="49">
        <f t="shared" si="5"/>
        <v>0</v>
      </c>
      <c r="T25" s="49">
        <f t="shared" si="16"/>
        <v>0</v>
      </c>
      <c r="U25" s="28">
        <f t="shared" si="6"/>
        <v>0</v>
      </c>
      <c r="V25" s="28">
        <f t="shared" si="7"/>
        <v>0</v>
      </c>
      <c r="W25" s="63">
        <f t="shared" si="17"/>
        <v>0</v>
      </c>
      <c r="X25" s="64"/>
      <c r="Y25" s="65">
        <f t="shared" si="18"/>
        <v>0</v>
      </c>
      <c r="Z25" s="63"/>
      <c r="AA25" s="63"/>
      <c r="AB25" s="66">
        <f t="shared" si="19"/>
        <v>0</v>
      </c>
      <c r="AC25" s="55"/>
    </row>
    <row r="26" spans="1:29" ht="22.5" customHeight="1" x14ac:dyDescent="0.2">
      <c r="A26" s="8">
        <v>19</v>
      </c>
      <c r="B26" s="9" t="s">
        <v>20</v>
      </c>
      <c r="C26" s="54">
        <v>49</v>
      </c>
      <c r="D26" s="26">
        <f t="shared" si="8"/>
        <v>45657.15</v>
      </c>
      <c r="E26" s="26">
        <f t="shared" si="9"/>
        <v>1506685.95</v>
      </c>
      <c r="F26" s="27">
        <f t="shared" si="10"/>
        <v>73827611.549999997</v>
      </c>
      <c r="G26" s="28">
        <f t="shared" si="11"/>
        <v>3469840.6948678601</v>
      </c>
      <c r="H26" s="29">
        <f t="shared" si="20"/>
        <v>2.3029621367796387</v>
      </c>
      <c r="I26" s="74">
        <f t="shared" si="12"/>
        <v>2</v>
      </c>
      <c r="J26" s="93">
        <f t="shared" si="13"/>
        <v>3013371.9</v>
      </c>
      <c r="K26" s="94"/>
      <c r="L26" s="93"/>
      <c r="M26" s="94">
        <v>2</v>
      </c>
      <c r="N26" s="93">
        <f t="shared" si="22"/>
        <v>3013371.9</v>
      </c>
      <c r="O26" s="97">
        <f t="shared" si="21"/>
        <v>2983238.1799999997</v>
      </c>
      <c r="P26" s="95">
        <v>30133.72</v>
      </c>
      <c r="Q26" s="96">
        <f t="shared" si="4"/>
        <v>30133.72</v>
      </c>
      <c r="R26" s="57">
        <f t="shared" si="15"/>
        <v>3013.3718999999996</v>
      </c>
      <c r="S26" s="49">
        <f t="shared" si="5"/>
        <v>0</v>
      </c>
      <c r="T26" s="49">
        <f t="shared" si="16"/>
        <v>3013.3718999999996</v>
      </c>
      <c r="U26" s="28">
        <f t="shared" si="6"/>
        <v>2983.2381799999998</v>
      </c>
      <c r="V26" s="28">
        <f t="shared" si="7"/>
        <v>30.13372</v>
      </c>
      <c r="W26" s="63">
        <f t="shared" si="17"/>
        <v>3013.4</v>
      </c>
      <c r="X26" s="64"/>
      <c r="Y26" s="65">
        <f t="shared" si="18"/>
        <v>3013.4</v>
      </c>
      <c r="Z26" s="69">
        <v>2983.3</v>
      </c>
      <c r="AA26" s="63">
        <v>30.1</v>
      </c>
      <c r="AB26" s="66">
        <f t="shared" si="19"/>
        <v>30.1</v>
      </c>
      <c r="AC26" s="55"/>
    </row>
    <row r="27" spans="1:29" ht="22.5" customHeight="1" x14ac:dyDescent="0.2">
      <c r="A27" s="8">
        <v>20</v>
      </c>
      <c r="B27" s="9" t="s">
        <v>21</v>
      </c>
      <c r="C27" s="54">
        <v>12</v>
      </c>
      <c r="D27" s="26">
        <f t="shared" si="8"/>
        <v>45657.15</v>
      </c>
      <c r="E27" s="26">
        <f t="shared" si="9"/>
        <v>1506685.95</v>
      </c>
      <c r="F27" s="27">
        <f t="shared" si="10"/>
        <v>18080231.400000002</v>
      </c>
      <c r="G27" s="28">
        <f t="shared" si="11"/>
        <v>849756.90486559854</v>
      </c>
      <c r="H27" s="29">
        <f t="shared" si="20"/>
        <v>0.56399072737460554</v>
      </c>
      <c r="I27" s="74">
        <f t="shared" si="12"/>
        <v>1</v>
      </c>
      <c r="J27" s="93">
        <f t="shared" si="13"/>
        <v>1506685.95</v>
      </c>
      <c r="K27" s="94"/>
      <c r="L27" s="93"/>
      <c r="M27" s="94">
        <v>1</v>
      </c>
      <c r="N27" s="93">
        <f t="shared" si="22"/>
        <v>1506685.95</v>
      </c>
      <c r="O27" s="97">
        <f t="shared" si="21"/>
        <v>1491619.0899999999</v>
      </c>
      <c r="P27" s="95">
        <v>15066.86</v>
      </c>
      <c r="Q27" s="96">
        <f t="shared" si="4"/>
        <v>15066.86</v>
      </c>
      <c r="R27" s="57">
        <f t="shared" si="15"/>
        <v>1506.6859499999998</v>
      </c>
      <c r="S27" s="49">
        <f t="shared" si="5"/>
        <v>0</v>
      </c>
      <c r="T27" s="49">
        <f t="shared" si="16"/>
        <v>1506.6859499999998</v>
      </c>
      <c r="U27" s="28">
        <f t="shared" si="6"/>
        <v>1491.6190899999999</v>
      </c>
      <c r="V27" s="28">
        <f t="shared" si="7"/>
        <v>15.06686</v>
      </c>
      <c r="W27" s="63">
        <f t="shared" si="17"/>
        <v>1506.7</v>
      </c>
      <c r="X27" s="64"/>
      <c r="Y27" s="65">
        <f t="shared" si="18"/>
        <v>1506.7</v>
      </c>
      <c r="Z27" s="69">
        <v>1491.7</v>
      </c>
      <c r="AA27" s="70">
        <v>15</v>
      </c>
      <c r="AB27" s="66">
        <f t="shared" si="19"/>
        <v>15</v>
      </c>
      <c r="AC27" s="55"/>
    </row>
    <row r="28" spans="1:29" ht="22.5" customHeight="1" x14ac:dyDescent="0.2">
      <c r="A28" s="8">
        <v>21</v>
      </c>
      <c r="B28" s="9" t="s">
        <v>22</v>
      </c>
      <c r="C28" s="54">
        <v>17</v>
      </c>
      <c r="D28" s="26">
        <f t="shared" si="8"/>
        <v>45657.15</v>
      </c>
      <c r="E28" s="26">
        <f t="shared" si="9"/>
        <v>1506685.95</v>
      </c>
      <c r="F28" s="27">
        <f t="shared" si="10"/>
        <v>25613661.150000002</v>
      </c>
      <c r="G28" s="28">
        <f t="shared" si="11"/>
        <v>1203822.2818929313</v>
      </c>
      <c r="H28" s="29">
        <f t="shared" si="20"/>
        <v>0.79898686378069128</v>
      </c>
      <c r="I28" s="74">
        <f t="shared" si="12"/>
        <v>1</v>
      </c>
      <c r="J28" s="93">
        <f t="shared" si="13"/>
        <v>1506685.95</v>
      </c>
      <c r="K28" s="94"/>
      <c r="L28" s="93"/>
      <c r="M28" s="94">
        <v>1</v>
      </c>
      <c r="N28" s="93">
        <f t="shared" si="22"/>
        <v>1506685.95</v>
      </c>
      <c r="O28" s="97">
        <f t="shared" si="21"/>
        <v>1491619.0899999999</v>
      </c>
      <c r="P28" s="95">
        <v>15066.86</v>
      </c>
      <c r="Q28" s="96">
        <f t="shared" si="4"/>
        <v>15066.86</v>
      </c>
      <c r="R28" s="57">
        <f t="shared" si="15"/>
        <v>1506.6859499999998</v>
      </c>
      <c r="S28" s="49">
        <f t="shared" si="5"/>
        <v>0</v>
      </c>
      <c r="T28" s="49">
        <f t="shared" si="16"/>
        <v>1506.6859499999998</v>
      </c>
      <c r="U28" s="28">
        <f t="shared" si="6"/>
        <v>1491.6190899999999</v>
      </c>
      <c r="V28" s="28">
        <f t="shared" si="7"/>
        <v>15.06686</v>
      </c>
      <c r="W28" s="63">
        <f t="shared" si="17"/>
        <v>1506.6999999999998</v>
      </c>
      <c r="X28" s="64"/>
      <c r="Y28" s="65">
        <f t="shared" si="18"/>
        <v>1506.6999999999998</v>
      </c>
      <c r="Z28" s="63">
        <v>1491.6</v>
      </c>
      <c r="AA28" s="63">
        <v>15.1</v>
      </c>
      <c r="AB28" s="66">
        <f t="shared" si="19"/>
        <v>15.1</v>
      </c>
      <c r="AC28" s="55"/>
    </row>
    <row r="29" spans="1:29" ht="22.5" customHeight="1" x14ac:dyDescent="0.2">
      <c r="A29" s="8">
        <v>22</v>
      </c>
      <c r="B29" s="9" t="s">
        <v>23</v>
      </c>
      <c r="C29" s="54">
        <v>31</v>
      </c>
      <c r="D29" s="26">
        <f t="shared" si="8"/>
        <v>45657.15</v>
      </c>
      <c r="E29" s="26">
        <f t="shared" si="9"/>
        <v>1506685.95</v>
      </c>
      <c r="F29" s="27">
        <f t="shared" si="10"/>
        <v>46707264.450000003</v>
      </c>
      <c r="G29" s="28">
        <f t="shared" si="11"/>
        <v>2195205.3375694631</v>
      </c>
      <c r="H29" s="29">
        <f t="shared" si="20"/>
        <v>1.4569760457177312</v>
      </c>
      <c r="I29" s="74">
        <f t="shared" si="12"/>
        <v>1</v>
      </c>
      <c r="J29" s="93">
        <f t="shared" si="13"/>
        <v>1506685.95</v>
      </c>
      <c r="K29" s="94"/>
      <c r="L29" s="93"/>
      <c r="M29" s="94">
        <v>1</v>
      </c>
      <c r="N29" s="93">
        <f t="shared" si="22"/>
        <v>1506685.95</v>
      </c>
      <c r="O29" s="97">
        <f t="shared" si="21"/>
        <v>1491619.0899999999</v>
      </c>
      <c r="P29" s="95">
        <v>15066.86</v>
      </c>
      <c r="Q29" s="96">
        <f t="shared" si="4"/>
        <v>15066.86</v>
      </c>
      <c r="R29" s="57">
        <f t="shared" si="15"/>
        <v>1506.6859499999998</v>
      </c>
      <c r="S29" s="49">
        <f t="shared" si="5"/>
        <v>0</v>
      </c>
      <c r="T29" s="49">
        <f t="shared" si="16"/>
        <v>1506.6859499999998</v>
      </c>
      <c r="U29" s="28">
        <f t="shared" si="6"/>
        <v>1491.6190899999999</v>
      </c>
      <c r="V29" s="28">
        <f t="shared" si="7"/>
        <v>15.06686</v>
      </c>
      <c r="W29" s="63">
        <f t="shared" si="17"/>
        <v>1506.6999999999998</v>
      </c>
      <c r="X29" s="64"/>
      <c r="Y29" s="65">
        <f t="shared" si="18"/>
        <v>1506.6999999999998</v>
      </c>
      <c r="Z29" s="63">
        <v>1491.6</v>
      </c>
      <c r="AA29" s="63">
        <v>15.1</v>
      </c>
      <c r="AB29" s="66">
        <f t="shared" si="19"/>
        <v>15.1</v>
      </c>
      <c r="AC29" s="55"/>
    </row>
    <row r="30" spans="1:29" ht="22.5" customHeight="1" x14ac:dyDescent="0.2">
      <c r="A30" s="8">
        <v>23</v>
      </c>
      <c r="B30" s="9" t="s">
        <v>24</v>
      </c>
      <c r="C30" s="54">
        <v>41</v>
      </c>
      <c r="D30" s="26">
        <f t="shared" si="8"/>
        <v>45657.15</v>
      </c>
      <c r="E30" s="26">
        <f t="shared" si="9"/>
        <v>1506685.95</v>
      </c>
      <c r="F30" s="27">
        <f t="shared" si="10"/>
        <v>61774123.950000003</v>
      </c>
      <c r="G30" s="28">
        <f t="shared" si="11"/>
        <v>2903336.0916241282</v>
      </c>
      <c r="H30" s="29">
        <f t="shared" si="20"/>
        <v>1.9269683185299022</v>
      </c>
      <c r="I30" s="74">
        <f t="shared" si="12"/>
        <v>2</v>
      </c>
      <c r="J30" s="93">
        <f t="shared" si="13"/>
        <v>3013371.9</v>
      </c>
      <c r="K30" s="94"/>
      <c r="L30" s="93"/>
      <c r="M30" s="94">
        <v>2</v>
      </c>
      <c r="N30" s="93">
        <f t="shared" si="22"/>
        <v>3013371.9</v>
      </c>
      <c r="O30" s="97">
        <f t="shared" si="21"/>
        <v>2983238.1799999997</v>
      </c>
      <c r="P30" s="95">
        <v>30133.72</v>
      </c>
      <c r="Q30" s="96">
        <f t="shared" si="4"/>
        <v>30133.72</v>
      </c>
      <c r="R30" s="57">
        <f t="shared" si="15"/>
        <v>3013.3718999999996</v>
      </c>
      <c r="S30" s="49">
        <f t="shared" si="5"/>
        <v>0</v>
      </c>
      <c r="T30" s="49">
        <f t="shared" si="16"/>
        <v>3013.3718999999996</v>
      </c>
      <c r="U30" s="28">
        <f t="shared" si="6"/>
        <v>2983.2381799999998</v>
      </c>
      <c r="V30" s="28">
        <f t="shared" si="7"/>
        <v>30.13372</v>
      </c>
      <c r="W30" s="63">
        <f t="shared" si="17"/>
        <v>3013.4</v>
      </c>
      <c r="X30" s="64"/>
      <c r="Y30" s="65">
        <f t="shared" si="18"/>
        <v>3013.4</v>
      </c>
      <c r="Z30" s="69">
        <v>2983.3</v>
      </c>
      <c r="AA30" s="63">
        <v>30.1</v>
      </c>
      <c r="AB30" s="66">
        <f t="shared" si="19"/>
        <v>30.1</v>
      </c>
      <c r="AC30" s="55"/>
    </row>
    <row r="31" spans="1:29" s="30" customFormat="1" ht="22.5" customHeight="1" x14ac:dyDescent="0.2">
      <c r="A31" s="8">
        <v>24</v>
      </c>
      <c r="B31" s="9" t="s">
        <v>26</v>
      </c>
      <c r="C31" s="54">
        <v>72</v>
      </c>
      <c r="D31" s="26">
        <v>67205.25</v>
      </c>
      <c r="E31" s="26">
        <f t="shared" si="9"/>
        <v>2217773.25</v>
      </c>
      <c r="F31" s="27">
        <f t="shared" si="10"/>
        <v>159679674</v>
      </c>
      <c r="G31" s="28">
        <f t="shared" si="11"/>
        <v>7504821.2905166568</v>
      </c>
      <c r="H31" s="29">
        <f t="shared" si="20"/>
        <v>3.383944364247633</v>
      </c>
      <c r="I31" s="74">
        <f t="shared" si="12"/>
        <v>3</v>
      </c>
      <c r="J31" s="99">
        <f t="shared" si="13"/>
        <v>6652319.75</v>
      </c>
      <c r="K31" s="94"/>
      <c r="L31" s="93"/>
      <c r="M31" s="94">
        <v>3</v>
      </c>
      <c r="N31" s="99">
        <f>O31+P31</f>
        <v>6652319.75</v>
      </c>
      <c r="O31" s="100">
        <v>6585786.5499999998</v>
      </c>
      <c r="P31" s="95">
        <v>66533.2</v>
      </c>
      <c r="Q31" s="96">
        <f t="shared" si="4"/>
        <v>66533.2</v>
      </c>
      <c r="R31" s="57">
        <f t="shared" si="15"/>
        <v>6652.3197499999997</v>
      </c>
      <c r="S31" s="49">
        <f t="shared" si="5"/>
        <v>0</v>
      </c>
      <c r="T31" s="49">
        <f t="shared" si="16"/>
        <v>6652.3197499999997</v>
      </c>
      <c r="U31" s="28">
        <f t="shared" si="6"/>
        <v>6585.7865499999998</v>
      </c>
      <c r="V31" s="28">
        <f t="shared" si="7"/>
        <v>66.533199999999994</v>
      </c>
      <c r="W31" s="63">
        <f t="shared" si="17"/>
        <v>6652.3</v>
      </c>
      <c r="X31" s="64"/>
      <c r="Y31" s="65">
        <f t="shared" si="18"/>
        <v>6652.3</v>
      </c>
      <c r="Z31" s="63">
        <v>6585.8</v>
      </c>
      <c r="AA31" s="63">
        <v>66.5</v>
      </c>
      <c r="AB31" s="66">
        <f t="shared" si="19"/>
        <v>66.5</v>
      </c>
      <c r="AC31" s="55"/>
    </row>
    <row r="32" spans="1:29" ht="22.5" customHeight="1" x14ac:dyDescent="0.2">
      <c r="A32" s="8">
        <v>25</v>
      </c>
      <c r="B32" s="9" t="s">
        <v>27</v>
      </c>
      <c r="C32" s="54">
        <v>582</v>
      </c>
      <c r="D32" s="26">
        <v>72971.850000000006</v>
      </c>
      <c r="E32" s="26">
        <f t="shared" si="9"/>
        <v>2408071.0500000003</v>
      </c>
      <c r="F32" s="27">
        <f t="shared" si="10"/>
        <v>1401497351.1000001</v>
      </c>
      <c r="G32" s="28">
        <f t="shared" si="11"/>
        <v>65869292.538372658</v>
      </c>
      <c r="H32" s="29">
        <f t="shared" si="20"/>
        <v>27.353550277668365</v>
      </c>
      <c r="I32" s="74">
        <f t="shared" si="12"/>
        <v>26</v>
      </c>
      <c r="J32" s="93">
        <f t="shared" si="13"/>
        <v>64643126.299999997</v>
      </c>
      <c r="K32" s="94">
        <v>20</v>
      </c>
      <c r="L32" s="93">
        <v>50194700</v>
      </c>
      <c r="M32" s="94">
        <v>6</v>
      </c>
      <c r="N32" s="93">
        <f t="shared" si="22"/>
        <v>14448426.300000001</v>
      </c>
      <c r="O32" s="97">
        <f t="shared" si="21"/>
        <v>14303942.040000001</v>
      </c>
      <c r="P32" s="95">
        <v>144484.26</v>
      </c>
      <c r="Q32" s="96">
        <f t="shared" si="4"/>
        <v>50339184.259999998</v>
      </c>
      <c r="R32" s="57">
        <f t="shared" si="15"/>
        <v>64643.126299999996</v>
      </c>
      <c r="S32" s="49">
        <f t="shared" si="5"/>
        <v>50194.7</v>
      </c>
      <c r="T32" s="49">
        <f t="shared" si="16"/>
        <v>14448.426300000001</v>
      </c>
      <c r="U32" s="28">
        <f t="shared" si="6"/>
        <v>14303.942040000002</v>
      </c>
      <c r="V32" s="28">
        <f t="shared" si="7"/>
        <v>144.48426000000001</v>
      </c>
      <c r="W32" s="63">
        <f t="shared" si="17"/>
        <v>64643.199999999997</v>
      </c>
      <c r="X32" s="64">
        <v>50194.7</v>
      </c>
      <c r="Y32" s="67">
        <f t="shared" si="18"/>
        <v>14448.5</v>
      </c>
      <c r="Z32" s="70">
        <v>14304</v>
      </c>
      <c r="AA32" s="63">
        <v>144.5</v>
      </c>
      <c r="AB32" s="66">
        <f t="shared" si="19"/>
        <v>50339.199999999997</v>
      </c>
      <c r="AC32" s="55"/>
    </row>
    <row r="33" spans="1:29" ht="22.5" customHeight="1" x14ac:dyDescent="0.2">
      <c r="A33" s="8">
        <v>26</v>
      </c>
      <c r="B33" s="9" t="s">
        <v>25</v>
      </c>
      <c r="C33" s="54">
        <v>28</v>
      </c>
      <c r="D33" s="26">
        <f t="shared" si="8"/>
        <v>45657.15</v>
      </c>
      <c r="E33" s="26">
        <f t="shared" si="9"/>
        <v>1506685.95</v>
      </c>
      <c r="F33" s="27">
        <f t="shared" si="10"/>
        <v>42187206.600000001</v>
      </c>
      <c r="G33" s="28">
        <f t="shared" si="11"/>
        <v>1982766.1113530633</v>
      </c>
      <c r="H33" s="29">
        <f t="shared" si="20"/>
        <v>1.3159783638740796</v>
      </c>
      <c r="I33" s="74">
        <f>K33+M33</f>
        <v>1</v>
      </c>
      <c r="J33" s="93">
        <f t="shared" si="13"/>
        <v>1506685.95</v>
      </c>
      <c r="K33" s="94"/>
      <c r="L33" s="93"/>
      <c r="M33" s="94">
        <v>1</v>
      </c>
      <c r="N33" s="93">
        <f t="shared" si="22"/>
        <v>1506685.95</v>
      </c>
      <c r="O33" s="97">
        <f t="shared" si="21"/>
        <v>1491619.0899999999</v>
      </c>
      <c r="P33" s="95">
        <v>15066.86</v>
      </c>
      <c r="Q33" s="96">
        <f t="shared" si="4"/>
        <v>15066.86</v>
      </c>
      <c r="R33" s="57">
        <f t="shared" si="15"/>
        <v>1506.6859499999998</v>
      </c>
      <c r="S33" s="49">
        <f t="shared" si="5"/>
        <v>0</v>
      </c>
      <c r="T33" s="49">
        <f t="shared" si="16"/>
        <v>1506.6859499999998</v>
      </c>
      <c r="U33" s="28">
        <f t="shared" si="6"/>
        <v>1491.6190899999999</v>
      </c>
      <c r="V33" s="28">
        <f t="shared" si="7"/>
        <v>15.06686</v>
      </c>
      <c r="W33" s="63">
        <f t="shared" si="17"/>
        <v>1506.6999999999998</v>
      </c>
      <c r="X33" s="64"/>
      <c r="Y33" s="65">
        <f t="shared" si="18"/>
        <v>1506.6999999999998</v>
      </c>
      <c r="Z33" s="63">
        <v>1491.6</v>
      </c>
      <c r="AA33" s="63">
        <v>15.1</v>
      </c>
      <c r="AB33" s="66">
        <f t="shared" si="19"/>
        <v>15.1</v>
      </c>
      <c r="AC33" s="55"/>
    </row>
    <row r="34" spans="1:29" s="36" customFormat="1" ht="12" x14ac:dyDescent="0.2">
      <c r="B34" s="37" t="s">
        <v>44</v>
      </c>
      <c r="I34" s="38"/>
      <c r="J34" s="78">
        <f>J7-J6</f>
        <v>0</v>
      </c>
      <c r="K34" s="78"/>
      <c r="L34" s="78">
        <f>L7-L6</f>
        <v>0</v>
      </c>
      <c r="M34" s="79"/>
      <c r="N34" s="80">
        <f>N7-N6</f>
        <v>0</v>
      </c>
      <c r="O34" s="80">
        <f t="shared" ref="O34:V34" si="24">O7-O6</f>
        <v>0</v>
      </c>
      <c r="P34" s="80">
        <f t="shared" si="24"/>
        <v>0</v>
      </c>
      <c r="Q34" s="80">
        <f t="shared" si="24"/>
        <v>0</v>
      </c>
      <c r="R34" s="45">
        <f t="shared" si="24"/>
        <v>0</v>
      </c>
      <c r="S34" s="45">
        <f t="shared" si="24"/>
        <v>0</v>
      </c>
      <c r="T34" s="45">
        <f t="shared" si="24"/>
        <v>0</v>
      </c>
      <c r="U34" s="45">
        <f t="shared" si="24"/>
        <v>0</v>
      </c>
      <c r="V34" s="45">
        <f t="shared" si="24"/>
        <v>0</v>
      </c>
      <c r="W34" s="50">
        <f>W7-W6</f>
        <v>0</v>
      </c>
      <c r="X34" s="50">
        <f t="shared" ref="X34:AB34" si="25">X7-X6</f>
        <v>0</v>
      </c>
      <c r="Y34" s="50">
        <f t="shared" si="25"/>
        <v>0</v>
      </c>
      <c r="Z34" s="50">
        <f t="shared" si="25"/>
        <v>0</v>
      </c>
      <c r="AA34" s="50">
        <f t="shared" si="25"/>
        <v>0</v>
      </c>
      <c r="AB34" s="50">
        <f t="shared" si="25"/>
        <v>0</v>
      </c>
    </row>
    <row r="35" spans="1:29" x14ac:dyDescent="0.2">
      <c r="L35" s="82"/>
      <c r="N35" s="82"/>
    </row>
    <row r="36" spans="1:29" x14ac:dyDescent="0.2">
      <c r="B36" s="33" t="s">
        <v>62</v>
      </c>
      <c r="N36" s="83"/>
      <c r="O36" s="83"/>
    </row>
    <row r="37" spans="1:29" ht="15.75" x14ac:dyDescent="0.2">
      <c r="L37" s="9"/>
      <c r="O37" s="76"/>
      <c r="P37" s="84"/>
    </row>
    <row r="38" spans="1:29" ht="15.75" x14ac:dyDescent="0.2">
      <c r="B38" s="133">
        <v>866660920</v>
      </c>
      <c r="L38" s="9"/>
      <c r="O38" s="76"/>
      <c r="P38" s="84"/>
    </row>
    <row r="39" spans="1:29" ht="15.75" x14ac:dyDescent="0.2">
      <c r="B39" s="134">
        <f>B38*1.042</f>
        <v>903060678.63999999</v>
      </c>
      <c r="L39" s="9"/>
      <c r="O39" s="76"/>
      <c r="P39" s="84"/>
    </row>
    <row r="40" spans="1:29" ht="15.75" x14ac:dyDescent="0.2">
      <c r="B40" s="133">
        <v>903060680</v>
      </c>
      <c r="L40" s="9"/>
      <c r="O40" s="77"/>
      <c r="P40" s="84"/>
    </row>
    <row r="41" spans="1:29" ht="15.75" x14ac:dyDescent="0.2">
      <c r="L41" s="9"/>
      <c r="O41" s="76"/>
      <c r="P41" s="84"/>
    </row>
    <row r="42" spans="1:29" ht="15.75" x14ac:dyDescent="0.2">
      <c r="L42" s="9"/>
      <c r="O42" s="76"/>
      <c r="P42" s="84"/>
    </row>
    <row r="43" spans="1:29" ht="15.75" x14ac:dyDescent="0.2">
      <c r="L43" s="9"/>
      <c r="O43" s="76"/>
      <c r="P43" s="84"/>
    </row>
    <row r="44" spans="1:29" ht="15.75" x14ac:dyDescent="0.2">
      <c r="L44" s="9"/>
      <c r="O44" s="76"/>
      <c r="P44" s="84"/>
    </row>
    <row r="45" spans="1:29" ht="15.75" x14ac:dyDescent="0.2">
      <c r="L45" s="9"/>
      <c r="O45" s="77"/>
      <c r="P45" s="84"/>
    </row>
    <row r="46" spans="1:29" ht="15.75" x14ac:dyDescent="0.2">
      <c r="L46" s="9"/>
      <c r="O46" s="76"/>
      <c r="P46" s="84"/>
    </row>
    <row r="47" spans="1:29" ht="15.75" x14ac:dyDescent="0.2">
      <c r="L47" s="9"/>
      <c r="O47" s="77"/>
      <c r="P47" s="84"/>
    </row>
    <row r="48" spans="1:29" ht="15.75" x14ac:dyDescent="0.2">
      <c r="L48" s="9"/>
      <c r="O48" s="76"/>
      <c r="P48" s="84"/>
    </row>
    <row r="49" spans="12:16" ht="15.75" x14ac:dyDescent="0.2">
      <c r="L49" s="9"/>
      <c r="O49" s="77"/>
      <c r="P49" s="84"/>
    </row>
    <row r="50" spans="12:16" ht="15.75" x14ac:dyDescent="0.2">
      <c r="L50" s="9"/>
      <c r="O50" s="77"/>
      <c r="P50" s="84"/>
    </row>
    <row r="51" spans="12:16" ht="15.75" x14ac:dyDescent="0.2">
      <c r="L51" s="9"/>
      <c r="O51" s="77"/>
      <c r="P51" s="84"/>
    </row>
    <row r="52" spans="12:16" ht="15.75" x14ac:dyDescent="0.2">
      <c r="L52" s="9"/>
      <c r="O52" s="76"/>
      <c r="P52" s="84"/>
    </row>
    <row r="53" spans="12:16" ht="15.75" x14ac:dyDescent="0.2">
      <c r="L53" s="9"/>
      <c r="O53" s="77"/>
      <c r="P53" s="84"/>
    </row>
    <row r="54" spans="12:16" ht="15.75" x14ac:dyDescent="0.2">
      <c r="L54" s="9"/>
      <c r="O54" s="77"/>
      <c r="P54" s="84"/>
    </row>
    <row r="55" spans="12:16" ht="15.75" x14ac:dyDescent="0.2">
      <c r="L55" s="9"/>
      <c r="O55" s="77"/>
      <c r="P55" s="84"/>
    </row>
    <row r="56" spans="12:16" ht="15.75" x14ac:dyDescent="0.2">
      <c r="L56" s="9"/>
      <c r="O56" s="77"/>
      <c r="P56" s="84"/>
    </row>
    <row r="57" spans="12:16" ht="15.75" x14ac:dyDescent="0.2">
      <c r="L57" s="9"/>
      <c r="O57" s="77"/>
      <c r="P57" s="84"/>
    </row>
    <row r="58" spans="12:16" ht="15.75" x14ac:dyDescent="0.2">
      <c r="L58" s="9"/>
      <c r="O58" s="77"/>
      <c r="P58" s="84"/>
    </row>
    <row r="59" spans="12:16" ht="15.75" x14ac:dyDescent="0.2">
      <c r="L59" s="9"/>
      <c r="O59" s="77"/>
      <c r="P59" s="84"/>
    </row>
    <row r="60" spans="12:16" ht="15.75" x14ac:dyDescent="0.2">
      <c r="L60" s="9"/>
      <c r="O60" s="76"/>
      <c r="P60" s="84"/>
    </row>
    <row r="61" spans="12:16" ht="15.75" x14ac:dyDescent="0.2">
      <c r="L61" s="9"/>
      <c r="O61" s="77"/>
      <c r="P61" s="84"/>
    </row>
    <row r="62" spans="12:16" ht="15.75" x14ac:dyDescent="0.2">
      <c r="L62" s="9"/>
      <c r="O62" s="77"/>
      <c r="P62" s="84"/>
    </row>
  </sheetData>
  <mergeCells count="33">
    <mergeCell ref="W2:AB2"/>
    <mergeCell ref="I2:Q2"/>
    <mergeCell ref="X4:X5"/>
    <mergeCell ref="Y4:Y5"/>
    <mergeCell ref="Z4:AA4"/>
    <mergeCell ref="Q3:Q5"/>
    <mergeCell ref="S4:S5"/>
    <mergeCell ref="T4:T5"/>
    <mergeCell ref="U4:V4"/>
    <mergeCell ref="R2:V2"/>
    <mergeCell ref="R3:R5"/>
    <mergeCell ref="AB4:AB5"/>
    <mergeCell ref="A1:AA1"/>
    <mergeCell ref="A2:A5"/>
    <mergeCell ref="B2:B5"/>
    <mergeCell ref="C2:H2"/>
    <mergeCell ref="C3:F3"/>
    <mergeCell ref="G3:H3"/>
    <mergeCell ref="I3:I5"/>
    <mergeCell ref="J3:J5"/>
    <mergeCell ref="L3:P3"/>
    <mergeCell ref="W3:W5"/>
    <mergeCell ref="X3:AA3"/>
    <mergeCell ref="C4:C5"/>
    <mergeCell ref="D4:D5"/>
    <mergeCell ref="E4:E5"/>
    <mergeCell ref="O4:P4"/>
    <mergeCell ref="S3:V3"/>
    <mergeCell ref="F4:F5"/>
    <mergeCell ref="G4:G5"/>
    <mergeCell ref="H4:H5"/>
    <mergeCell ref="L4:L5"/>
    <mergeCell ref="N4:N5"/>
  </mergeCells>
  <pageMargins left="0.7" right="0.7" top="0.75" bottom="0.75" header="0.3" footer="0.3"/>
  <pageSetup paperSize="9" scale="6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2024</vt:lpstr>
      <vt:lpstr>2025 97% на 3% (2)</vt:lpstr>
      <vt:lpstr>2026</vt:lpstr>
      <vt:lpstr>0</vt:lpstr>
      <vt:lpstr>'0'!Область_печати</vt:lpstr>
      <vt:lpstr>'2024'!Область_печати</vt:lpstr>
      <vt:lpstr>'2025 97% на 3% (2)'!Область_печати</vt:lpstr>
      <vt:lpstr>'2026'!Область_печати</vt:lpstr>
    </vt:vector>
  </TitlesOfParts>
  <Company>Минстрой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construc10</dc:creator>
  <cp:lastModifiedBy>Наталия Лисова</cp:lastModifiedBy>
  <cp:lastPrinted>2023-10-27T14:32:17Z</cp:lastPrinted>
  <dcterms:created xsi:type="dcterms:W3CDTF">2008-10-30T12:00:10Z</dcterms:created>
  <dcterms:modified xsi:type="dcterms:W3CDTF">2023-10-27T14:33:22Z</dcterms:modified>
</cp:coreProperties>
</file>